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417A7E-88E6-4525-A696-BBE5112A885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hosqer'!$A$1:$D$100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D62" i="9"/>
  <c r="D61" i="9"/>
  <c r="D60" i="9"/>
  <c r="D59" i="9"/>
  <c r="D58" i="9"/>
  <c r="D57" i="9"/>
  <c r="D56" i="9"/>
  <c r="D55" i="9"/>
  <c r="D54" i="9"/>
  <c r="D53" i="9"/>
  <c r="D9" i="9" s="1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4" i="9"/>
  <c r="D52" i="19"/>
  <c r="F12" i="21"/>
  <c r="C7" i="11"/>
  <c r="D11" i="11"/>
  <c r="F36" i="19"/>
  <c r="D7" i="9"/>
  <c r="G7" i="9" s="1"/>
  <c r="L17" i="20"/>
  <c r="I18" i="20"/>
  <c r="E18" i="20"/>
  <c r="E17" i="20"/>
  <c r="E30" i="9" l="1"/>
  <c r="D54" i="18" l="1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19" i="10"/>
  <c r="A17" i="9"/>
  <c r="G25" i="19"/>
  <c r="D25" i="19"/>
  <c r="D18" i="19"/>
  <c r="D21" i="19"/>
  <c r="M38" i="19"/>
  <c r="E38" i="22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D25" i="9" s="1"/>
  <c r="M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M40" i="19" l="1"/>
  <c r="D11" i="9"/>
  <c r="C11" i="9"/>
  <c r="A24" i="9"/>
  <c r="A25" i="9" s="1"/>
  <c r="A27" i="10"/>
  <c r="A28" i="10" s="1"/>
  <c r="A25" i="10"/>
  <c r="A26" i="10" s="1"/>
  <c r="K51" i="19"/>
  <c r="F8" i="20" l="1"/>
  <c r="F9" i="20"/>
  <c r="F10" i="20"/>
  <c r="F16" i="20"/>
  <c r="F7" i="20"/>
  <c r="D19" i="21" l="1"/>
  <c r="D22" i="21"/>
  <c r="A2" i="21"/>
  <c r="D12" i="21"/>
  <c r="M11" i="21"/>
  <c r="M10" i="21"/>
  <c r="E12" i="21" l="1"/>
  <c r="D38" i="19" s="1"/>
  <c r="L18" i="20"/>
  <c r="I17" i="20"/>
  <c r="F18" i="20"/>
  <c r="F17" i="20"/>
  <c r="C10" i="11"/>
  <c r="B15" i="9" l="1"/>
  <c r="A14" i="7" l="1"/>
  <c r="A2" i="20"/>
  <c r="G51" i="19"/>
  <c r="G53" i="19"/>
  <c r="K53" i="19" s="1"/>
  <c r="G50" i="19"/>
  <c r="K50" i="19" s="1"/>
  <c r="K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D46" i="9" s="1"/>
  <c r="I19" i="20"/>
  <c r="E19" i="20"/>
  <c r="F19" i="20"/>
  <c r="F20" i="20" s="1"/>
  <c r="F27" i="20" s="1"/>
  <c r="D39" i="19" s="1"/>
  <c r="G39" i="19" s="1"/>
  <c r="M15" i="20"/>
  <c r="M18" i="20"/>
  <c r="J19" i="20"/>
  <c r="J20" i="20" s="1"/>
  <c r="J27" i="20" s="1"/>
  <c r="D40" i="19" s="1"/>
  <c r="G40" i="19" s="1"/>
  <c r="M10" i="20"/>
  <c r="M16" i="20"/>
  <c r="M9" i="20"/>
  <c r="L19" i="20"/>
  <c r="M19" i="20" l="1"/>
  <c r="M20" i="20" s="1"/>
  <c r="M27" i="20" l="1"/>
  <c r="C43" i="7" s="1"/>
  <c r="E43" i="7" s="1"/>
  <c r="D41" i="19"/>
  <c r="G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E77" i="7" s="1"/>
  <c r="D44" i="19"/>
  <c r="C45" i="7" l="1"/>
  <c r="C44" i="7"/>
  <c r="C30" i="7" l="1"/>
  <c r="D17" i="10" s="1"/>
  <c r="A2" i="11"/>
  <c r="N8" i="11" l="1"/>
  <c r="N9" i="11" s="1"/>
  <c r="D35" i="19" l="1"/>
  <c r="F54" i="18"/>
  <c r="D75" i="19" l="1"/>
  <c r="D23" i="9"/>
  <c r="C37" i="7"/>
  <c r="E37" i="7" s="1"/>
  <c r="C31" i="7" l="1"/>
  <c r="C61" i="7"/>
  <c r="C64" i="7"/>
  <c r="C65" i="7"/>
  <c r="C67" i="7"/>
  <c r="C69" i="7"/>
  <c r="C70" i="7"/>
  <c r="D51" i="10" l="1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19" i="9" l="1"/>
  <c r="E14" i="9"/>
  <c r="D16" i="9"/>
  <c r="D30" i="18" l="1"/>
  <c r="D8" i="18"/>
  <c r="D34" i="18" l="1"/>
  <c r="D72" i="10" l="1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3" i="10"/>
  <c r="D42" i="10"/>
  <c r="D41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C60" i="7" l="1"/>
  <c r="C41" i="7"/>
  <c r="E41" i="7" s="1"/>
  <c r="D29" i="10"/>
  <c r="E59" i="10"/>
  <c r="E58" i="10"/>
  <c r="E61" i="10"/>
  <c r="D47" i="10" l="1"/>
  <c r="D28" i="10"/>
  <c r="E80" i="10"/>
  <c r="E79" i="10"/>
  <c r="E73" i="10"/>
  <c r="E72" i="10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0" i="7" l="1"/>
  <c r="G75" i="19" l="1"/>
  <c r="E26" i="9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<sst xmlns="http://schemas.openxmlformats.org/spreadsheetml/2006/main" count="568" uniqueCount="338">
  <si>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</si>
  <si>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</si>
  <si>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</si>
  <si>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</si>
  <si>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</si>
  <si>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</si>
  <si>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</si>
  <si>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</si>
  <si>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</si>
  <si>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</si>
  <si>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</si>
  <si>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</si>
  <si>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</si>
  <si>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</si>
  <si>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</si>
  <si>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</si>
  <si>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</si>
  <si>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</si>
  <si>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</si>
  <si>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</si>
  <si>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</si>
  <si>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</si>
  <si>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</si>
  <si>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</si>
  <si>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</si>
  <si>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</si>
  <si>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</si>
  <si>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</si>
  <si>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</si>
  <si>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</si>
  <si>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</si>
  <si>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</si>
  <si>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</si>
  <si>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</si>
  <si>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</si>
  <si>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</si>
  <si>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</si>
  <si>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</si>
  <si>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</si>
  <si>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</si>
  <si>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</si>
  <si>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</si>
  <si>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</si>
  <si>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</si>
  <si>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</si>
  <si>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</si>
  <si>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</si>
  <si>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</si>
  <si>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</si>
  <si>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</si>
  <si>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</si>
  <si>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</si>
  <si>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</si>
  <si>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</si>
  <si>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</si>
  <si>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</si>
  <si>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</si>
  <si>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</si>
  <si>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</si>
  <si>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</si>
  <si>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</si>
  <si>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</si>
  <si>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</si>
  <si>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</si>
  <si>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</si>
  <si>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</si>
  <si>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</si>
  <si>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</si>
  <si>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</si>
  <si>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</si>
  <si>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</si>
  <si>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</si>
  <si>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</si>
  <si>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</si>
  <si>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</si>
  <si>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</si>
  <si>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</si>
  <si>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</si>
  <si>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</si>
  <si>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</si>
  <si>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</si>
  <si>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</si>
  <si>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</si>
  <si>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</si>
  <si>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</si>
  <si>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</si>
  <si>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</si>
  <si>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</si>
  <si>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</si>
  <si>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</si>
  <si>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</si>
  <si>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</si>
  <si>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</si>
  <si>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</si>
  <si>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</si>
  <si>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</si>
  <si>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</si>
  <si>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</si>
  <si>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</si>
  <si>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</si>
  <si>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</si>
  <si>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</si>
  <si>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</si>
  <si>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</si>
  <si>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</si>
  <si>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</si>
  <si>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</si>
  <si>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</si>
  <si>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</si>
  <si>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</si>
  <si>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</si>
  <si>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</si>
  <si>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</si>
  <si>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</si>
  <si>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</si>
  <si>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</si>
  <si>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</si>
  <si>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</si>
  <si>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</si>
  <si>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</si>
  <si>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</si>
  <si>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</si>
  <si>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</si>
  <si>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</si>
  <si>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</si>
  <si>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</si>
  <si>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</si>
  <si>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</si>
  <si>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</si>
  <si>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</si>
  <si>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</si>
  <si>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</si>
  <si>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</si>
  <si>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</si>
  <si>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</si>
  <si>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</si>
  <si>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</si>
  <si>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</si>
  <si>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</si>
  <si>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</si>
  <si>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</si>
  <si>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</si>
  <si>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</si>
  <si>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</si>
  <si>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</si>
  <si>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</si>
  <si>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</si>
  <si>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</si>
  <si>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</si>
  <si>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</si>
  <si>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</si>
  <si>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</si>
  <si>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</si>
  <si>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</si>
  <si>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</si>
  <si>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</si>
  <si>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</si>
  <si>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</si>
  <si>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</si>
  <si>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</si>
  <si>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</si>
  <si>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</si>
  <si>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</si>
  <si>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</si>
  <si>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</si>
  <si>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</si>
  <si>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</si>
  <si>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</si>
  <si>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</si>
  <si>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</si>
  <si>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</si>
  <si>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</si>
  <si>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</si>
  <si>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</si>
  <si>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</si>
  <si>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</si>
  <si>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</si>
  <si>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</si>
  <si>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</si>
  <si>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</si>
  <si>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</si>
  <si>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</si>
  <si>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</si>
  <si>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</si>
  <si>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</si>
  <si>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</si>
  <si>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</si>
  <si>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</si>
  <si>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</si>
  <si>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</si>
  <si>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</si>
  <si>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</si>
  <si>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</si>
  <si>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</si>
  <si>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</si>
  <si>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</si>
  <si>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</si>
  <si>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</si>
  <si>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</si>
  <si>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</si>
  <si>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</si>
  <si>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</si>
  <si>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</si>
  <si>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</si>
  <si>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</si>
  <si>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</si>
  <si>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</si>
  <si>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</si>
  <si>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</si>
  <si>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</si>
  <si>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</si>
  <si>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</si>
  <si>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</si>
  <si>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</si>
  <si>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</si>
  <si>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</si>
  <si>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</si>
  <si>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</si>
  <si>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</si>
  <si>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</si>
  <si>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</si>
  <si>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</si>
  <si>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</si>
  <si>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</si>
  <si>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</si>
  <si>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</si>
  <si>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</si>
  <si>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</si>
  <si>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</si>
  <si>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</si>
  <si>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</si>
  <si>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</si>
  <si>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</si>
  <si>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</si>
  <si>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</si>
  <si>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</si>
  <si>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</si>
  <si>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</si>
  <si>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</si>
  <si>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</si>
  <si>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</si>
  <si>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</si>
  <si>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</si>
  <si>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</si>
  <si>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</si>
  <si>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</si>
  <si>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</si>
  <si>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</si>
  <si>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</si>
  <si>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</si>
  <si>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</si>
  <si>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</si>
  <si>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</si>
  <si>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</si>
  <si>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</si>
  <si>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</si>
  <si>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</si>
  <si>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</si>
  <si>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</si>
  <si>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</si>
  <si>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</si>
  <si>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</si>
  <si>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</si>
  <si>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</si>
  <si>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</si>
  <si>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</si>
  <si>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</si>
  <si>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</si>
  <si>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</si>
  <si>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</si>
  <si>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</si>
  <si>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</si>
  <si>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</si>
  <si>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</si>
  <si>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</si>
  <si>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</si>
  <si>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</si>
  <si>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</si>
  <si>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</si>
  <si>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</si>
  <si>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</si>
  <si>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</si>
  <si>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</si>
  <si>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</si>
  <si>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</si>
  <si>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</si>
  <si>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</si>
  <si>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</si>
  <si>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</si>
  <si>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</si>
  <si>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</si>
  <si>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</si>
  <si>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</si>
  <si>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</si>
  <si>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</si>
  <si>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</si>
  <si>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</si>
  <si>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</si>
  <si>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</si>
  <si>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</si>
  <si>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</si>
  <si>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</si>
  <si>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</si>
  <si>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</si>
  <si>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</si>
  <si>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</si>
  <si>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</si>
  <si>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</si>
  <si>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</si>
  <si>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</si>
  <si>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</si>
  <si>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</si>
  <si>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</si>
  <si>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</si>
  <si>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</si>
  <si>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</si>
  <si>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</si>
  <si>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</si>
  <si>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</si>
  <si>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</si>
  <si>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</si>
  <si>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</si>
  <si>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</si>
  <si>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</si>
  <si>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</si>
  <si>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հ․46 մսուր-մանկապարտեզ» ՀՈԱԿ-ի </t>
  </si>
  <si>
    <t>Գալստյան Լիանա</t>
  </si>
  <si>
    <t>Մկրտչյան Պայծառ</t>
  </si>
  <si>
    <t>գնումների համակարգող</t>
  </si>
  <si>
    <t>բուժ, զննում</t>
  </si>
  <si>
    <t>ԴԱՀԿ</t>
  </si>
  <si>
    <t>խաղեր</t>
  </si>
  <si>
    <t>դիտակտկ նյութեր  խաղեր</t>
  </si>
  <si>
    <t>տնկա,գրություն պիտի գրեն</t>
  </si>
  <si>
    <t>9 ամիսը՝</t>
  </si>
  <si>
    <t>9 ամսով</t>
  </si>
  <si>
    <t>ԿԱՊԿՈՒ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</si>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</sst>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45" fillId="28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8" borderId="10" xfId="62" applyNumberFormat="1" applyFont="1" applyFill="1" applyBorder="1" applyAlignment="1" applyProtection="1">
      <alignment horizontal="center" vertical="center" wrapText="1"/>
      <protection locked="0"/>
    </xf>
    <xf numFmtId="0" fontId="28" fillId="25" borderId="10" xfId="46" applyFont="1" applyFill="1" applyBorder="1" applyAlignment="1" applyProtection="1">
      <alignment horizontal="center" vertical="center" wrapText="1"/>
      <protection locked="0"/>
    </xf>
    <xf numFmtId="168" fontId="33" fillId="28" borderId="0" xfId="45" applyNumberFormat="1" applyFont="1" applyFill="1" applyAlignment="1" applyProtection="1">
      <alignment vertical="center" wrapText="1"/>
      <protection locked="0"/>
    </xf>
    <xf numFmtId="166" fontId="32" fillId="0" borderId="0" xfId="0" applyNumberFormat="1" applyFont="1" applyAlignment="1" applyProtection="1">
      <alignment horizontal="right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I2WjAjBgkqhkiG9w0BCQQxFgQUCACy731sv62T32QohKfRmi08XZcwKwYLKoZIhvcNAQkQAgwxHDAaMBgwFgQUK2DY8Flrruk/JuoGGlIdRn+9y9EwDQYJKoZIhvcNAQEBBQAEggEAR20nuVIQuRzMY+aE4go0esSxTxln8GBb1xw7YOKKjyDTprSjy7ee43YqyRCi+y5lV6+FnyAWNarcALqzDgZZmeE8IcLMDPpTtaJL2dALr9N7NEsxENu8OVQ62S6rCE2Tm8wBfWaxvdbkKEvTETVN0qH1DecY99Q8P1DjKgg+l9OLpPPBVDkLC2+YzaVaQOe819sTxhFfLWl4qIgkGmd2qDRjhQzNhLng/OxAU4wpju/qkIZGPUgi3eOTVybwGV202DvI6PfEf+GgZlAXZQBZpvSJC1/s8On20LsJioB03EoTI2rGco6DgfOzQQlFr/xXaDZerrQLkW+XuSsEPo3cS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k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IyWjAjBgkqhkiG9w0BCQQxFgQUI4+OUrUvAk4HG+efSsFJwFOp7o0wKwYLKoZIhvcNAQkQAgwxHDAaMBgwFgQUK2DY8Flrruk/JuoGGlIdRn+9y9EwDQYJKoZIhvcNAQEBBQAEggEAbRiwgKeTAJAzX5PAWAB4dPY5UHj9NW5O/D2Y3kT+jdxqpUKmCBjB+eP5/TutFnPNB4zXLtDkftGgdlZq5akfvnD3ZVR7YWeVaAmxQyWLkCatPSggyCVWKM24VQmMrcT8eInh8RQT1ub567IR7bWIQQiNrUQrPGBfpgOG+SbjZGWqbAMq3wZ+6HRYBXVIkk0r2kMN4/RrrKL7uXc65+9g2N7WfhPz7HGy9wHCA4BYrHsB4PltxU9BqPDTTr4PiZr9zZ+EgoVzByp8MMZEIPwQSypJtw8CURKdLsHo/teVuWXPKXX4AwSLiC6szml3TiIix7m/JsIUu7vDJm1c5iGfE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D183190-0317-FB76-F44A-622094709D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99</xdr:row>
          <xdr:rowOff>0</xdr:rowOff>
        </xdr:from>
        <xdr:to>
          <xdr:col>1</xdr:col>
          <xdr:colOff>2540000</xdr:colOff>
          <xdr:row>100</xdr:row>
          <xdr:rowOff>22225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80EBD9D-1FB3-42A4-1CE4-8BDBA3209F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O83"/>
  <sheetViews>
    <sheetView tabSelected="1" view="pageBreakPreview" topLeftCell="A4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9.28515625" style="28" hidden="1" customWidth="1"/>
    <col min="7" max="7" width="22.85546875" style="53" hidden="1" customWidth="1"/>
    <col min="8" max="8" width="6.7109375" style="5" hidden="1" customWidth="1"/>
    <col min="9" max="9" width="7.28515625" style="5" hidden="1" customWidth="1"/>
    <col min="10" max="10" width="9.42578125" style="5" hidden="1" customWidth="1"/>
    <col min="11" max="11" width="10.28515625" style="5" hidden="1" customWidth="1"/>
    <col min="12" max="12" width="24.28515625" style="5" hidden="1" customWidth="1"/>
    <col min="13" max="13" width="12.28515625" style="5" hidden="1" customWidth="1"/>
    <col min="14" max="14" width="2.28515625" style="5" customWidth="1"/>
    <col min="15" max="15" width="9.140625" style="5" hidden="1" customWidth="1"/>
    <col min="16" max="16384" width="9.140625" style="5"/>
  </cols>
  <sheetData>
    <row r="1" spans="1:11">
      <c r="C1" s="217"/>
      <c r="D1" s="449" t="s">
        <v>183</v>
      </c>
      <c r="E1" s="407">
        <v>23</v>
      </c>
      <c r="F1" s="407"/>
    </row>
    <row r="2" spans="1:11">
      <c r="C2" s="217"/>
      <c r="D2" s="449" t="s">
        <v>39</v>
      </c>
      <c r="E2" s="37"/>
      <c r="F2" s="37"/>
    </row>
    <row r="3" spans="1:11">
      <c r="C3" s="217"/>
      <c r="D3" s="449" t="s">
        <v>207</v>
      </c>
      <c r="E3" s="37"/>
      <c r="F3" s="37"/>
    </row>
    <row r="4" spans="1:11" s="28" customFormat="1" ht="24.75" customHeight="1">
      <c r="B4" s="223"/>
      <c r="C4" s="223"/>
      <c r="D4" s="449" t="s">
        <v>324</v>
      </c>
      <c r="E4" s="37"/>
      <c r="F4" s="37"/>
      <c r="G4" s="53"/>
    </row>
    <row r="5" spans="1:11" s="28" customFormat="1" ht="20.25" customHeight="1">
      <c r="B5" s="223"/>
      <c r="C5" s="5"/>
      <c r="D5" s="449" t="s">
        <v>208</v>
      </c>
      <c r="E5" s="37"/>
      <c r="F5" s="37"/>
      <c r="G5" s="53"/>
    </row>
    <row r="6" spans="1:11" s="28" customFormat="1" ht="20.25" customHeight="1">
      <c r="B6" s="223"/>
      <c r="C6" s="5"/>
      <c r="D6" s="449"/>
      <c r="E6" s="37"/>
      <c r="F6" s="37"/>
      <c r="G6" s="53"/>
    </row>
    <row r="7" spans="1:11" ht="20.25" customHeight="1">
      <c r="C7" s="217"/>
      <c r="D7" s="449" t="s">
        <v>262</v>
      </c>
      <c r="E7" s="407">
        <f>+E1</f>
        <v>23</v>
      </c>
      <c r="F7" s="407"/>
    </row>
    <row r="8" spans="1:11" ht="20.25" customHeight="1">
      <c r="C8" s="217"/>
      <c r="D8" s="449" t="s">
        <v>263</v>
      </c>
      <c r="E8" s="217"/>
      <c r="F8" s="217"/>
    </row>
    <row r="9" spans="1:11" ht="20.25" customHeight="1">
      <c r="C9" s="217"/>
      <c r="D9" s="449" t="s">
        <v>264</v>
      </c>
      <c r="E9" s="217"/>
      <c r="F9" s="217"/>
    </row>
    <row r="10" spans="1:11" ht="20.25" customHeight="1">
      <c r="C10" s="214"/>
      <c r="D10" s="450" t="s">
        <v>320</v>
      </c>
      <c r="E10" s="214"/>
      <c r="F10" s="214"/>
    </row>
    <row r="11" spans="1:11" ht="20.25" customHeight="1">
      <c r="C11" s="214"/>
      <c r="D11" s="449" t="s">
        <v>321</v>
      </c>
      <c r="E11" s="214"/>
      <c r="F11" s="214"/>
    </row>
    <row r="12" spans="1:11" ht="20.25">
      <c r="A12" s="464" t="s">
        <v>40</v>
      </c>
      <c r="B12" s="464"/>
      <c r="C12" s="464"/>
      <c r="D12" s="464"/>
      <c r="E12" s="464"/>
      <c r="F12" s="437"/>
      <c r="G12" s="351"/>
    </row>
    <row r="13" spans="1:11" ht="20.45" customHeight="1">
      <c r="A13" s="465" t="s">
        <v>325</v>
      </c>
      <c r="B13" s="465"/>
      <c r="C13" s="465"/>
      <c r="D13" s="465"/>
      <c r="E13" s="465"/>
      <c r="F13" s="438"/>
      <c r="G13" s="344" t="s">
        <v>194</v>
      </c>
    </row>
    <row r="14" spans="1:11" ht="18.75" customHeight="1">
      <c r="A14" s="466" t="s">
        <v>288</v>
      </c>
      <c r="B14" s="466"/>
      <c r="C14" s="466"/>
      <c r="D14" s="466"/>
      <c r="E14" s="466"/>
      <c r="F14" s="367"/>
      <c r="G14" s="352"/>
      <c r="H14" s="29"/>
      <c r="I14" s="29"/>
      <c r="J14" s="29"/>
      <c r="K14" s="29"/>
    </row>
    <row r="15" spans="1:11" ht="35.25" customHeight="1">
      <c r="A15" s="368"/>
      <c r="B15" s="50"/>
      <c r="C15" s="368"/>
      <c r="D15" s="451" t="s">
        <v>50</v>
      </c>
      <c r="E15" s="370"/>
      <c r="F15" s="370"/>
    </row>
    <row r="16" spans="1:11" ht="20.25">
      <c r="A16" s="50" t="s">
        <v>7</v>
      </c>
      <c r="B16" s="351" t="s">
        <v>133</v>
      </c>
      <c r="C16" s="371"/>
      <c r="D16" s="372"/>
      <c r="E16" s="372"/>
      <c r="F16" s="372"/>
    </row>
    <row r="17" spans="1:7" ht="18.75" customHeight="1">
      <c r="A17" s="59">
        <v>1</v>
      </c>
      <c r="B17" s="12" t="s">
        <v>113</v>
      </c>
      <c r="C17" s="369"/>
      <c r="D17" s="215">
        <v>94101.7</v>
      </c>
      <c r="E17" s="219"/>
      <c r="F17" s="219"/>
      <c r="G17" s="144"/>
    </row>
    <row r="18" spans="1:7" ht="18.75" customHeight="1">
      <c r="A18" s="59">
        <f>+A17+1</f>
        <v>2</v>
      </c>
      <c r="B18" s="12" t="s">
        <v>216</v>
      </c>
      <c r="C18" s="369"/>
      <c r="D18" s="452">
        <f>SUM(D19:D20)</f>
        <v>57.4</v>
      </c>
      <c r="E18" s="219"/>
      <c r="F18" s="219"/>
      <c r="G18" s="144"/>
    </row>
    <row r="19" spans="1:7" s="348" customFormat="1">
      <c r="A19" s="345">
        <f>+A18+0.1</f>
        <v>2.1</v>
      </c>
      <c r="B19" s="346" t="s">
        <v>217</v>
      </c>
      <c r="C19" s="346"/>
      <c r="D19" s="453">
        <v>57.4</v>
      </c>
      <c r="E19" s="347"/>
      <c r="F19" s="347"/>
      <c r="G19" s="349"/>
    </row>
    <row r="20" spans="1:7" s="348" customFormat="1" hidden="1">
      <c r="A20" s="345">
        <f>+A19+0.1</f>
        <v>2.2000000000000002</v>
      </c>
      <c r="B20" s="346" t="s">
        <v>218</v>
      </c>
      <c r="C20" s="346"/>
      <c r="D20" s="453"/>
      <c r="E20" s="347"/>
      <c r="F20" s="347"/>
      <c r="G20" s="349"/>
    </row>
    <row r="21" spans="1:7" ht="18.75" customHeight="1">
      <c r="A21" s="59">
        <f>+A18+1</f>
        <v>3</v>
      </c>
      <c r="B21" s="12" t="s">
        <v>219</v>
      </c>
      <c r="C21" s="369"/>
      <c r="D21" s="452">
        <f>SUM(D22:D23)</f>
        <v>7449.9</v>
      </c>
      <c r="E21" s="219"/>
      <c r="F21" s="219"/>
      <c r="G21" s="144"/>
    </row>
    <row r="22" spans="1:7" s="348" customFormat="1">
      <c r="A22" s="345">
        <f>+A21+0.1</f>
        <v>3.1</v>
      </c>
      <c r="B22" s="346" t="s">
        <v>220</v>
      </c>
      <c r="C22" s="346"/>
      <c r="D22" s="453">
        <v>5553.3</v>
      </c>
      <c r="E22" s="347"/>
      <c r="F22" s="347"/>
      <c r="G22" s="349"/>
    </row>
    <row r="23" spans="1:7" s="348" customFormat="1">
      <c r="A23" s="345">
        <f>+A22+0.1</f>
        <v>3.2</v>
      </c>
      <c r="B23" s="346" t="s">
        <v>221</v>
      </c>
      <c r="C23" s="346"/>
      <c r="D23" s="453">
        <v>1896.6</v>
      </c>
      <c r="E23" s="347"/>
      <c r="F23" s="347"/>
      <c r="G23" s="349"/>
    </row>
    <row r="24" spans="1:7" ht="18.75" customHeight="1">
      <c r="A24" s="59">
        <v>4</v>
      </c>
      <c r="B24" s="12" t="s">
        <v>8</v>
      </c>
      <c r="C24" s="369"/>
      <c r="D24" s="215">
        <v>1717.4</v>
      </c>
      <c r="E24" s="219"/>
      <c r="F24" s="219"/>
      <c r="G24" s="144"/>
    </row>
    <row r="25" spans="1:7" ht="18.75" hidden="1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0</v>
      </c>
      <c r="E25" s="219"/>
      <c r="F25" s="219"/>
      <c r="G25" s="144">
        <f>+'Komunal '!M28</f>
        <v>0</v>
      </c>
    </row>
    <row r="26" spans="1:7" ht="18.75" hidden="1" customHeight="1">
      <c r="A26" s="59">
        <f t="shared" si="0"/>
        <v>6</v>
      </c>
      <c r="B26" s="12" t="s">
        <v>114</v>
      </c>
      <c r="C26" s="369"/>
      <c r="D26" s="215"/>
      <c r="E26" s="219"/>
      <c r="F26" s="219"/>
      <c r="G26" s="144"/>
    </row>
    <row r="27" spans="1:7" ht="18.75" customHeight="1">
      <c r="A27" s="59">
        <v>5</v>
      </c>
      <c r="B27" s="12" t="s">
        <v>120</v>
      </c>
      <c r="C27" s="369"/>
      <c r="D27" s="452">
        <f>SUM(D28:D29)</f>
        <v>3631</v>
      </c>
      <c r="E27" s="219"/>
      <c r="F27" s="219"/>
      <c r="G27" s="144"/>
    </row>
    <row r="28" spans="1:7" s="348" customFormat="1">
      <c r="A28" s="345">
        <f>+A27+0.1</f>
        <v>5.0999999999999996</v>
      </c>
      <c r="B28" s="346" t="s">
        <v>69</v>
      </c>
      <c r="C28" s="346"/>
      <c r="D28" s="454">
        <f>+D72</f>
        <v>3631</v>
      </c>
      <c r="E28" s="347"/>
      <c r="F28" s="347"/>
      <c r="G28" s="349"/>
    </row>
    <row r="29" spans="1:7" s="348" customFormat="1" hidden="1">
      <c r="A29" s="345">
        <f>+A28+0.1</f>
        <v>5.1999999999999993</v>
      </c>
      <c r="B29" s="346" t="s">
        <v>70</v>
      </c>
      <c r="C29" s="346"/>
      <c r="D29" s="453"/>
      <c r="E29" s="347"/>
      <c r="F29" s="347"/>
      <c r="G29" s="349"/>
    </row>
    <row r="30" spans="1:7" ht="18.75" customHeight="1">
      <c r="A30" s="59">
        <f>+A27+1</f>
        <v>6</v>
      </c>
      <c r="B30" s="12" t="s">
        <v>9</v>
      </c>
      <c r="C30" s="369"/>
      <c r="D30" s="215">
        <v>81</v>
      </c>
      <c r="E30" s="219"/>
      <c r="F30" s="219"/>
      <c r="G30" s="144" t="s">
        <v>308</v>
      </c>
    </row>
    <row r="31" spans="1:7" ht="18.75" hidden="1" customHeight="1">
      <c r="A31" s="59">
        <f>+A30+1</f>
        <v>7</v>
      </c>
      <c r="B31" s="12" t="s">
        <v>269</v>
      </c>
      <c r="C31" s="369"/>
      <c r="D31" s="215"/>
      <c r="E31" s="219"/>
      <c r="F31" s="219"/>
      <c r="G31" s="144" t="s">
        <v>190</v>
      </c>
    </row>
    <row r="32" spans="1:7">
      <c r="A32" s="50"/>
      <c r="B32" s="81" t="s">
        <v>27</v>
      </c>
      <c r="C32" s="371"/>
      <c r="D32" s="448">
        <f>SUM(D17:D18,D21,D24:D27,D30:D31)</f>
        <v>107038.39999999998</v>
      </c>
      <c r="E32" s="373"/>
      <c r="F32" s="373"/>
    </row>
    <row r="33" spans="1:15" ht="15.75" customHeight="1">
      <c r="A33" s="28"/>
      <c r="B33" s="50"/>
      <c r="C33" s="369"/>
      <c r="D33" s="215"/>
      <c r="E33" s="215"/>
      <c r="F33" s="215"/>
    </row>
    <row r="34" spans="1:15" ht="20.25">
      <c r="A34" s="50" t="s">
        <v>10</v>
      </c>
      <c r="B34" s="351" t="s">
        <v>134</v>
      </c>
      <c r="C34" s="372"/>
      <c r="D34" s="374"/>
      <c r="E34" s="374"/>
      <c r="F34" s="374"/>
    </row>
    <row r="35" spans="1:15" ht="18.75" customHeight="1">
      <c r="A35" s="59">
        <v>1</v>
      </c>
      <c r="B35" s="12" t="s">
        <v>11</v>
      </c>
      <c r="C35" s="369"/>
      <c r="D35" s="452">
        <f>+Ashkhatavardz!N9</f>
        <v>76706.2</v>
      </c>
      <c r="E35" s="219"/>
      <c r="F35" s="219"/>
      <c r="G35" s="144"/>
    </row>
    <row r="36" spans="1:15" s="348" customFormat="1">
      <c r="A36" s="345">
        <f>+A35+0.1</f>
        <v>1.1000000000000001</v>
      </c>
      <c r="B36" s="346" t="s">
        <v>115</v>
      </c>
      <c r="C36" s="346"/>
      <c r="D36" s="453">
        <v>826.7</v>
      </c>
      <c r="E36" s="347"/>
      <c r="F36" s="347">
        <f>826.7/1717.4*100</f>
        <v>48.136718295097239</v>
      </c>
      <c r="G36" s="349">
        <v>826.7</v>
      </c>
    </row>
    <row r="37" spans="1:15" s="348" customFormat="1">
      <c r="A37" s="345">
        <f>+A36+0.1</f>
        <v>1.2000000000000002</v>
      </c>
      <c r="B37" s="346" t="s">
        <v>238</v>
      </c>
      <c r="C37" s="346"/>
      <c r="D37" s="453">
        <f>+Ashkhatavardz!L7</f>
        <v>4480.3</v>
      </c>
      <c r="E37" s="347"/>
      <c r="F37" s="347"/>
      <c r="G37" s="349"/>
      <c r="H37" s="348" t="s">
        <v>213</v>
      </c>
    </row>
    <row r="38" spans="1:15" ht="18.75" customHeight="1">
      <c r="A38" s="59">
        <f>+A35+1</f>
        <v>2</v>
      </c>
      <c r="B38" s="12" t="s">
        <v>14</v>
      </c>
      <c r="C38" s="369"/>
      <c r="D38" s="452">
        <f>+'Snund ev finans. pastaci'!E12</f>
        <v>15985.4</v>
      </c>
      <c r="E38" s="219"/>
      <c r="F38" s="219"/>
      <c r="G38" s="144"/>
      <c r="I38" s="5" t="s">
        <v>181</v>
      </c>
      <c r="J38" s="5">
        <v>480</v>
      </c>
      <c r="K38" s="5">
        <v>42</v>
      </c>
      <c r="L38" s="5" t="s">
        <v>182</v>
      </c>
      <c r="M38" s="5">
        <f>ROUND(H38*J38*K38/1000,1)+'Snund ev finans. pastaci'!E8+'Snund ev finans. pastaci'!E9</f>
        <v>12457.400000000001</v>
      </c>
      <c r="O38" s="5" t="s">
        <v>214</v>
      </c>
    </row>
    <row r="39" spans="1:15" ht="18.75" customHeight="1">
      <c r="A39" s="59">
        <f>+A38+1</f>
        <v>3</v>
      </c>
      <c r="B39" s="12" t="s">
        <v>13</v>
      </c>
      <c r="C39" s="369"/>
      <c r="D39" s="452">
        <f>+'Komunal '!F27</f>
        <v>3468.2</v>
      </c>
      <c r="E39" s="219"/>
      <c r="F39" s="219"/>
      <c r="G39" s="215">
        <f>+D39-'Komunal '!F27</f>
        <v>0</v>
      </c>
      <c r="M39" s="5">
        <f>+'Snund ev finans. pastaci'!E8+'Snund ev finans. pastaci'!E9</f>
        <v>12457.400000000001</v>
      </c>
    </row>
    <row r="40" spans="1:15" ht="18.75" customHeight="1">
      <c r="A40" s="59">
        <f t="shared" ref="A40:A44" si="1">+A39+1</f>
        <v>4</v>
      </c>
      <c r="B40" s="12" t="s">
        <v>12</v>
      </c>
      <c r="C40" s="369"/>
      <c r="D40" s="452">
        <f>+'Komunal '!J27</f>
        <v>2421.3000000000002</v>
      </c>
      <c r="E40" s="219"/>
      <c r="F40" s="219"/>
      <c r="G40" s="215">
        <f>+D40-'Komunal '!J27</f>
        <v>0</v>
      </c>
      <c r="M40" s="81">
        <f>+M39+M38*0.8</f>
        <v>22423.320000000003</v>
      </c>
    </row>
    <row r="41" spans="1:15" ht="18.75" customHeight="1">
      <c r="A41" s="59">
        <f t="shared" si="1"/>
        <v>5</v>
      </c>
      <c r="B41" s="12" t="s">
        <v>15</v>
      </c>
      <c r="C41" s="369"/>
      <c r="D41" s="215">
        <f>+'Komunal '!M20</f>
        <v>509.9</v>
      </c>
      <c r="E41" s="219"/>
      <c r="F41" s="219"/>
      <c r="G41" s="215">
        <f>+'Komunal '!M20</f>
        <v>509.9</v>
      </c>
    </row>
    <row r="42" spans="1:15" ht="18.75" customHeight="1">
      <c r="A42" s="59">
        <f t="shared" si="1"/>
        <v>6</v>
      </c>
      <c r="B42" s="12" t="s">
        <v>16</v>
      </c>
      <c r="C42" s="369"/>
      <c r="D42" s="215">
        <v>84.5</v>
      </c>
      <c r="E42" s="219"/>
      <c r="F42" s="219"/>
      <c r="G42" s="144"/>
    </row>
    <row r="43" spans="1:15" ht="18.75" customHeight="1">
      <c r="A43" s="59">
        <f t="shared" si="1"/>
        <v>7</v>
      </c>
      <c r="B43" s="12" t="s">
        <v>17</v>
      </c>
      <c r="C43" s="369"/>
      <c r="D43" s="215">
        <v>60</v>
      </c>
      <c r="E43" s="219"/>
      <c r="F43" s="219"/>
      <c r="G43" s="144"/>
    </row>
    <row r="44" spans="1:15" ht="18.75" customHeight="1">
      <c r="A44" s="59">
        <f t="shared" si="1"/>
        <v>8</v>
      </c>
      <c r="B44" s="12" t="s">
        <v>18</v>
      </c>
      <c r="C44" s="369"/>
      <c r="D44" s="452">
        <f>SUM(D45:D47)</f>
        <v>143.80000000000001</v>
      </c>
      <c r="E44" s="219"/>
      <c r="F44" s="219"/>
      <c r="G44" s="144"/>
    </row>
    <row r="45" spans="1:15" s="348" customFormat="1">
      <c r="A45" s="345">
        <f>+A44+0.1</f>
        <v>8.1</v>
      </c>
      <c r="B45" s="346" t="s">
        <v>19</v>
      </c>
      <c r="C45" s="346"/>
      <c r="D45" s="453">
        <v>57.6</v>
      </c>
      <c r="E45" s="347"/>
      <c r="F45" s="347"/>
      <c r="G45" s="349"/>
    </row>
    <row r="46" spans="1:15" s="348" customFormat="1">
      <c r="A46" s="345">
        <f>+A45+0.1</f>
        <v>8.1999999999999993</v>
      </c>
      <c r="B46" s="346" t="s">
        <v>20</v>
      </c>
      <c r="C46" s="346"/>
      <c r="D46" s="453">
        <v>2.2000000000000002</v>
      </c>
      <c r="E46" s="347"/>
      <c r="F46" s="347"/>
      <c r="G46" s="349"/>
    </row>
    <row r="47" spans="1:15" s="348" customFormat="1">
      <c r="A47" s="345">
        <f>+A46+0.1</f>
        <v>8.2999999999999989</v>
      </c>
      <c r="B47" s="346" t="s">
        <v>21</v>
      </c>
      <c r="C47" s="346"/>
      <c r="D47" s="453">
        <v>84</v>
      </c>
      <c r="E47" s="347"/>
      <c r="F47" s="347"/>
      <c r="G47" s="349"/>
    </row>
    <row r="48" spans="1:15" ht="18.75" hidden="1" customHeight="1">
      <c r="A48" s="59">
        <f>+A44+1</f>
        <v>9</v>
      </c>
      <c r="B48" s="12" t="s">
        <v>22</v>
      </c>
      <c r="C48" s="369"/>
      <c r="D48" s="215"/>
      <c r="E48" s="219"/>
      <c r="F48" s="219" t="s">
        <v>335</v>
      </c>
      <c r="G48" s="444" t="s">
        <v>233</v>
      </c>
    </row>
    <row r="49" spans="1:12" ht="18.75" customHeight="1">
      <c r="A49" s="59">
        <v>9</v>
      </c>
      <c r="B49" s="12" t="s">
        <v>28</v>
      </c>
      <c r="C49" s="369"/>
      <c r="D49" s="215">
        <v>600</v>
      </c>
      <c r="E49" s="219"/>
      <c r="F49" s="219">
        <v>261.7</v>
      </c>
      <c r="G49" s="444">
        <v>7</v>
      </c>
      <c r="H49" s="5" t="s">
        <v>181</v>
      </c>
      <c r="I49" s="5">
        <v>147</v>
      </c>
      <c r="J49" s="5" t="s">
        <v>182</v>
      </c>
      <c r="K49" s="5">
        <f>+G49*I49</f>
        <v>1029</v>
      </c>
    </row>
    <row r="50" spans="1:12" ht="18.75" customHeight="1">
      <c r="A50" s="59">
        <f t="shared" ref="A50:A70" si="2">+A49+1</f>
        <v>10</v>
      </c>
      <c r="B50" s="12" t="s">
        <v>23</v>
      </c>
      <c r="C50" s="369"/>
      <c r="D50" s="215">
        <v>195.3</v>
      </c>
      <c r="E50" s="219"/>
      <c r="F50" s="219"/>
      <c r="G50" s="444">
        <f>+$G$49</f>
        <v>7</v>
      </c>
      <c r="H50" s="5" t="s">
        <v>181</v>
      </c>
      <c r="I50" s="5">
        <v>27.9</v>
      </c>
      <c r="J50" s="5" t="s">
        <v>182</v>
      </c>
      <c r="K50" s="5">
        <f>+G50*I50</f>
        <v>195.29999999999998</v>
      </c>
    </row>
    <row r="51" spans="1:12" ht="18.75" customHeight="1">
      <c r="A51" s="59">
        <f t="shared" si="2"/>
        <v>11</v>
      </c>
      <c r="B51" s="12" t="s">
        <v>71</v>
      </c>
      <c r="C51" s="369"/>
      <c r="D51" s="215">
        <v>407</v>
      </c>
      <c r="E51" s="219"/>
      <c r="F51" s="219">
        <v>170.7</v>
      </c>
      <c r="G51" s="444">
        <f t="shared" ref="G51:G53" si="3">+$G$49</f>
        <v>7</v>
      </c>
      <c r="H51" s="5" t="s">
        <v>181</v>
      </c>
      <c r="I51" s="5" t="s">
        <v>234</v>
      </c>
      <c r="J51" s="5" t="s">
        <v>182</v>
      </c>
      <c r="K51" s="5">
        <f>0*80+0*110+0*250</f>
        <v>0</v>
      </c>
      <c r="L51" s="5" t="s">
        <v>235</v>
      </c>
    </row>
    <row r="52" spans="1:12" ht="18.75" customHeight="1">
      <c r="A52" s="59">
        <f t="shared" si="2"/>
        <v>12</v>
      </c>
      <c r="B52" s="12" t="s">
        <v>46</v>
      </c>
      <c r="C52" s="369"/>
      <c r="D52" s="215">
        <f>39+400</f>
        <v>439</v>
      </c>
      <c r="E52" s="219"/>
      <c r="F52" s="219"/>
      <c r="G52" s="444"/>
    </row>
    <row r="53" spans="1:12" ht="18.75" customHeight="1">
      <c r="A53" s="59">
        <f t="shared" si="2"/>
        <v>13</v>
      </c>
      <c r="B53" s="12" t="s">
        <v>116</v>
      </c>
      <c r="C53" s="369"/>
      <c r="D53" s="215">
        <v>50</v>
      </c>
      <c r="E53" s="219"/>
      <c r="F53" s="219"/>
      <c r="G53" s="444">
        <f t="shared" si="3"/>
        <v>7</v>
      </c>
      <c r="H53" s="5" t="s">
        <v>181</v>
      </c>
      <c r="I53" s="5">
        <v>38.700000000000003</v>
      </c>
      <c r="J53" s="5" t="s">
        <v>182</v>
      </c>
      <c r="K53" s="5">
        <f>+G53*I53</f>
        <v>270.90000000000003</v>
      </c>
    </row>
    <row r="54" spans="1:12" ht="18.75" customHeight="1">
      <c r="A54" s="59">
        <f t="shared" si="2"/>
        <v>14</v>
      </c>
      <c r="B54" s="12" t="s">
        <v>117</v>
      </c>
      <c r="C54" s="369"/>
      <c r="D54" s="215">
        <v>221</v>
      </c>
      <c r="E54" s="219"/>
      <c r="F54" s="219"/>
      <c r="G54" s="144"/>
    </row>
    <row r="55" spans="1:12" ht="18.75" customHeight="1">
      <c r="A55" s="59">
        <f t="shared" si="2"/>
        <v>15</v>
      </c>
      <c r="B55" s="12" t="s">
        <v>24</v>
      </c>
      <c r="C55" s="369"/>
      <c r="D55" s="215">
        <v>484.1</v>
      </c>
      <c r="E55" s="219"/>
      <c r="F55" s="219"/>
      <c r="G55" s="144"/>
    </row>
    <row r="56" spans="1:12" ht="18.75" customHeight="1">
      <c r="A56" s="59">
        <f t="shared" si="2"/>
        <v>16</v>
      </c>
      <c r="B56" s="12" t="s">
        <v>25</v>
      </c>
      <c r="C56" s="369"/>
      <c r="D56" s="215">
        <v>62.4</v>
      </c>
      <c r="E56" s="219"/>
      <c r="F56" s="219"/>
      <c r="G56" s="144"/>
    </row>
    <row r="57" spans="1:12" ht="18.75" customHeight="1">
      <c r="A57" s="59">
        <f t="shared" si="2"/>
        <v>17</v>
      </c>
      <c r="B57" s="12" t="s">
        <v>64</v>
      </c>
      <c r="C57" s="369"/>
      <c r="D57" s="215">
        <v>48</v>
      </c>
      <c r="E57" s="219"/>
      <c r="F57" s="219"/>
      <c r="G57" s="144"/>
    </row>
    <row r="58" spans="1:12" ht="18.75" hidden="1" customHeight="1">
      <c r="A58" s="59">
        <f t="shared" si="2"/>
        <v>18</v>
      </c>
      <c r="B58" s="12" t="s">
        <v>51</v>
      </c>
      <c r="C58" s="369"/>
      <c r="D58" s="215">
        <f>+D25</f>
        <v>0</v>
      </c>
      <c r="E58" s="219"/>
      <c r="F58" s="219"/>
      <c r="G58" s="144"/>
    </row>
    <row r="59" spans="1:12" ht="18.75" customHeight="1">
      <c r="A59" s="59">
        <v>18</v>
      </c>
      <c r="B59" s="12" t="s">
        <v>43</v>
      </c>
      <c r="C59" s="369"/>
      <c r="D59" s="215">
        <v>125</v>
      </c>
      <c r="E59" s="219"/>
      <c r="F59" s="219"/>
      <c r="G59" s="144"/>
    </row>
    <row r="60" spans="1:12" ht="18.75" customHeight="1">
      <c r="A60" s="59">
        <f t="shared" si="2"/>
        <v>19</v>
      </c>
      <c r="B60" s="12" t="s">
        <v>72</v>
      </c>
      <c r="C60" s="369"/>
      <c r="D60" s="215">
        <v>50</v>
      </c>
      <c r="E60" s="219"/>
      <c r="F60" s="219"/>
      <c r="G60" s="144"/>
    </row>
    <row r="61" spans="1:12" ht="18.75" customHeight="1">
      <c r="A61" s="59">
        <f t="shared" si="2"/>
        <v>20</v>
      </c>
      <c r="B61" s="12" t="s">
        <v>73</v>
      </c>
      <c r="C61" s="369"/>
      <c r="D61" s="215">
        <v>112</v>
      </c>
      <c r="E61" s="219"/>
      <c r="F61" s="219"/>
      <c r="G61" s="144"/>
    </row>
    <row r="62" spans="1:12" ht="18.75" customHeight="1">
      <c r="A62" s="59">
        <f t="shared" si="2"/>
        <v>21</v>
      </c>
      <c r="B62" s="12" t="s">
        <v>44</v>
      </c>
      <c r="C62" s="369"/>
      <c r="D62" s="215">
        <v>3</v>
      </c>
      <c r="E62" s="219"/>
      <c r="F62" s="219"/>
      <c r="G62" s="144"/>
    </row>
    <row r="63" spans="1:12" ht="18.75" hidden="1" customHeight="1">
      <c r="A63" s="59">
        <f t="shared" si="2"/>
        <v>22</v>
      </c>
      <c r="B63" s="12" t="s">
        <v>118</v>
      </c>
      <c r="C63" s="369"/>
      <c r="D63" s="215"/>
      <c r="E63" s="219"/>
      <c r="F63" s="219"/>
      <c r="G63" s="144"/>
    </row>
    <row r="64" spans="1:12" ht="18.75" hidden="1" customHeight="1">
      <c r="A64" s="59">
        <f t="shared" si="2"/>
        <v>23</v>
      </c>
      <c r="B64" s="12" t="s">
        <v>45</v>
      </c>
      <c r="C64" s="369"/>
      <c r="D64" s="215"/>
      <c r="E64" s="219"/>
      <c r="F64" s="219"/>
      <c r="G64" s="144"/>
    </row>
    <row r="65" spans="1:8" ht="18.75" customHeight="1">
      <c r="A65" s="59">
        <v>22</v>
      </c>
      <c r="B65" s="12" t="s">
        <v>61</v>
      </c>
      <c r="C65" s="369"/>
      <c r="D65" s="215">
        <f>+D19</f>
        <v>57.4</v>
      </c>
      <c r="E65" s="219"/>
      <c r="F65" s="219"/>
      <c r="G65" s="144"/>
    </row>
    <row r="66" spans="1:8" ht="18.75" customHeight="1">
      <c r="A66" s="59">
        <f t="shared" si="2"/>
        <v>23</v>
      </c>
      <c r="B66" s="12" t="s">
        <v>305</v>
      </c>
      <c r="C66" s="369"/>
      <c r="D66" s="215">
        <v>210</v>
      </c>
      <c r="E66" s="219"/>
      <c r="F66" s="219"/>
      <c r="G66" s="144"/>
    </row>
    <row r="67" spans="1:8" ht="18.75" hidden="1" customHeight="1">
      <c r="A67" s="59">
        <f t="shared" si="2"/>
        <v>24</v>
      </c>
      <c r="B67" s="12"/>
      <c r="C67" s="369"/>
      <c r="D67" s="215"/>
      <c r="E67" s="219"/>
      <c r="F67" s="219"/>
      <c r="G67" s="144"/>
    </row>
    <row r="68" spans="1:8" ht="18.75" hidden="1" customHeight="1">
      <c r="A68" s="59">
        <f t="shared" si="2"/>
        <v>25</v>
      </c>
      <c r="B68" s="12"/>
      <c r="C68" s="369"/>
      <c r="D68" s="215"/>
      <c r="E68" s="219"/>
      <c r="F68" s="219"/>
      <c r="G68" s="144" t="s">
        <v>322</v>
      </c>
    </row>
    <row r="69" spans="1:8" ht="18.75" customHeight="1">
      <c r="A69" s="59">
        <v>24</v>
      </c>
      <c r="B69" s="12" t="s">
        <v>211</v>
      </c>
      <c r="C69" s="369"/>
      <c r="D69" s="215">
        <v>70</v>
      </c>
      <c r="E69" s="219"/>
      <c r="F69" s="219"/>
      <c r="G69" s="144"/>
    </row>
    <row r="70" spans="1:8" ht="18.75" hidden="1" customHeight="1">
      <c r="A70" s="59">
        <f t="shared" si="2"/>
        <v>25</v>
      </c>
      <c r="B70" s="12" t="s">
        <v>210</v>
      </c>
      <c r="C70" s="369"/>
      <c r="D70" s="215"/>
      <c r="E70" s="219"/>
      <c r="F70" s="219"/>
      <c r="G70" s="144"/>
    </row>
    <row r="71" spans="1:8" ht="18.75" customHeight="1">
      <c r="A71" s="59">
        <v>25</v>
      </c>
      <c r="B71" s="12" t="s">
        <v>26</v>
      </c>
      <c r="C71" s="369"/>
      <c r="D71" s="215">
        <v>3631</v>
      </c>
      <c r="E71" s="219"/>
      <c r="F71" s="219"/>
      <c r="G71" s="144"/>
    </row>
    <row r="72" spans="1:8" s="348" customFormat="1">
      <c r="A72" s="345">
        <f>+A71+0.1</f>
        <v>25.1</v>
      </c>
      <c r="B72" s="346" t="s">
        <v>74</v>
      </c>
      <c r="C72" s="346"/>
      <c r="D72" s="453">
        <v>3631</v>
      </c>
      <c r="E72" s="347"/>
      <c r="F72" s="347"/>
      <c r="G72" s="349"/>
    </row>
    <row r="73" spans="1:8" ht="18.75" hidden="1" customHeight="1">
      <c r="A73" s="59">
        <f>+A71+1</f>
        <v>26</v>
      </c>
      <c r="B73" s="12" t="s">
        <v>75</v>
      </c>
      <c r="C73" s="369"/>
      <c r="D73" s="215"/>
      <c r="E73" s="219"/>
      <c r="F73" s="219"/>
      <c r="G73" s="144"/>
    </row>
    <row r="74" spans="1:8" ht="18.75" customHeight="1">
      <c r="A74" s="59">
        <v>26</v>
      </c>
      <c r="B74" s="12" t="s">
        <v>65</v>
      </c>
      <c r="C74" s="369"/>
      <c r="D74" s="215">
        <v>893.9</v>
      </c>
      <c r="E74" s="219"/>
      <c r="F74" s="219"/>
      <c r="G74" s="144"/>
    </row>
    <row r="75" spans="1:8">
      <c r="A75" s="28"/>
      <c r="B75" s="81" t="s">
        <v>29</v>
      </c>
      <c r="C75" s="371"/>
      <c r="D75" s="448">
        <f>SUM(D35,D38:D44,D48:D71,D73:D74)</f>
        <v>107038.39999999998</v>
      </c>
      <c r="E75" s="219" t="s">
        <v>337</v>
      </c>
      <c r="F75" s="373"/>
      <c r="G75" s="462">
        <f>+D32-D75</f>
        <v>0</v>
      </c>
      <c r="H75" s="463"/>
    </row>
    <row r="76" spans="1:8" ht="37.5" customHeight="1">
      <c r="B76" s="53"/>
      <c r="C76" s="43"/>
    </row>
    <row r="77" spans="1:8" ht="26.25" hidden="1" customHeight="1">
      <c r="B77" s="199" t="s">
        <v>2</v>
      </c>
      <c r="C77" s="214"/>
      <c r="D77" s="216" t="s">
        <v>326</v>
      </c>
      <c r="E77" s="214"/>
      <c r="F77" s="214"/>
    </row>
    <row r="78" spans="1:8" ht="15.75" hidden="1" customHeight="1">
      <c r="B78" s="53"/>
      <c r="D78" s="455" t="s">
        <v>90</v>
      </c>
      <c r="E78" s="220"/>
      <c r="F78" s="366"/>
    </row>
    <row r="79" spans="1:8" ht="30.75" hidden="1" customHeight="1">
      <c r="B79" s="199" t="s">
        <v>6</v>
      </c>
      <c r="C79" s="213"/>
      <c r="D79" s="216" t="s">
        <v>327</v>
      </c>
      <c r="E79" s="213"/>
      <c r="F79" s="213"/>
    </row>
    <row r="80" spans="1:8" ht="13.5" hidden="1" customHeight="1">
      <c r="D80" s="455" t="s">
        <v>90</v>
      </c>
      <c r="E80" s="220"/>
      <c r="F80" s="366"/>
    </row>
    <row r="81" spans="1:7" hidden="1">
      <c r="B81" s="43" t="s">
        <v>185</v>
      </c>
    </row>
    <row r="82" spans="1:7" s="198" customFormat="1" ht="109.5" customHeight="1">
      <c r="A82" s="232" t="s">
        <v>200</v>
      </c>
      <c r="D82" s="230"/>
      <c r="E82" s="231" t="s">
        <v>215</v>
      </c>
      <c r="F82" s="231"/>
      <c r="G82" s="350"/>
    </row>
    <row r="83" spans="1:7" ht="40.5" customHeight="1">
      <c r="B83" s="57"/>
      <c r="C83" s="41"/>
      <c r="E83" s="5"/>
      <c r="F83" s="5"/>
    </row>
  </sheetData>
  <sheetProtection formatCells="0" formatColumns="0" formatRows="0" insertColumns="0" insertRows="0" insertHyperlinks="0" deleteColumns="0" deleteRows="0" sort="0"/>
  <mergeCells count="4">
    <mergeCell ref="G75:H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0"/>
  <sheetViews>
    <sheetView view="pageBreakPreview" topLeftCell="A51" zoomScaleSheetLayoutView="100" workbookViewId="0">
      <selection activeCell="B100" sqref="B100"/>
    </sheetView>
  </sheetViews>
  <sheetFormatPr defaultColWidth="9.140625" defaultRowHeight="13.5"/>
  <cols>
    <col min="1" max="1" width="6.5703125" style="42" customWidth="1"/>
    <col min="2" max="2" width="82.42578125" style="186" customWidth="1"/>
    <col min="3" max="3" width="22.140625" style="42" customWidth="1"/>
    <col min="4" max="4" width="2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4"/>
      <c r="B1" s="225"/>
      <c r="C1" s="456" t="s">
        <v>183</v>
      </c>
      <c r="D1" s="408">
        <f>+'Ekamut-caxs'!E1+1</f>
        <v>24</v>
      </c>
      <c r="E1" s="53"/>
      <c r="F1" s="28"/>
      <c r="G1" s="28"/>
    </row>
    <row r="2" spans="1:10" s="40" customFormat="1" ht="17.25">
      <c r="A2" s="224"/>
      <c r="B2" s="226"/>
      <c r="C2" s="456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56" t="s">
        <v>207</v>
      </c>
      <c r="D3" s="409"/>
      <c r="E3" s="53"/>
      <c r="F3" s="28"/>
      <c r="G3" s="28"/>
    </row>
    <row r="4" spans="1:10" s="40" customFormat="1" ht="17.25">
      <c r="A4" s="224"/>
      <c r="B4" s="226"/>
      <c r="C4" s="456" t="s">
        <v>324</v>
      </c>
      <c r="D4" s="410"/>
      <c r="E4" s="53"/>
      <c r="F4" s="28"/>
      <c r="G4" s="28"/>
    </row>
    <row r="5" spans="1:10" s="40" customFormat="1" ht="17.25">
      <c r="A5" s="224"/>
      <c r="B5" s="226"/>
      <c r="C5" s="456" t="s">
        <v>208</v>
      </c>
      <c r="D5" s="410"/>
      <c r="E5" s="53"/>
      <c r="F5" s="28"/>
      <c r="G5" s="28"/>
    </row>
    <row r="6" spans="1:10" s="40" customFormat="1" ht="17.25">
      <c r="A6" s="224"/>
      <c r="B6" s="226"/>
      <c r="C6" s="456"/>
      <c r="D6" s="410"/>
      <c r="E6" s="53"/>
      <c r="F6" s="28"/>
      <c r="G6" s="28"/>
    </row>
    <row r="7" spans="1:10" s="40" customFormat="1" ht="17.25">
      <c r="A7" s="224"/>
      <c r="B7" s="375"/>
      <c r="C7" s="457" t="s">
        <v>262</v>
      </c>
      <c r="D7" s="408">
        <f>+'Ekamut-caxs'!E7+1</f>
        <v>24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58" t="s">
        <v>39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58" t="s">
        <v>264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9" t="str">
        <f>+'Ekamut-caxs'!D10</f>
        <v>«20» մայիսի, 2025թ.</v>
      </c>
      <c r="D10" s="412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9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7" t="s">
        <v>40</v>
      </c>
      <c r="B13" s="467"/>
      <c r="C13" s="467"/>
      <c r="D13" s="467"/>
      <c r="E13" s="53"/>
      <c r="F13" s="28"/>
      <c r="G13" s="28"/>
    </row>
    <row r="14" spans="1:10" s="5" customFormat="1" ht="20.25">
      <c r="A14" s="465" t="str">
        <f>+_xlfn.SINGLE('Ekamut-caxs'!A13)</f>
        <v xml:space="preserve">«Երևանի հ․46 մսուր-մանկապարտեզ» ՀՈԱԿ-ի </v>
      </c>
      <c r="B14" s="465"/>
      <c r="C14" s="465"/>
      <c r="D14" s="465"/>
      <c r="E14" s="54"/>
      <c r="F14" s="3"/>
      <c r="G14" s="3"/>
    </row>
    <row r="15" spans="1:10" s="5" customFormat="1" ht="18.75" customHeight="1">
      <c r="A15" s="466" t="s">
        <v>289</v>
      </c>
      <c r="B15" s="466"/>
      <c r="C15" s="466"/>
      <c r="D15" s="466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460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461" t="s">
        <v>41</v>
      </c>
      <c r="D18" s="380"/>
      <c r="E18" s="392">
        <f>+C19-C77</f>
        <v>3063.5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6334</v>
      </c>
      <c r="D19" s="383"/>
      <c r="E19" s="468" t="s">
        <v>206</v>
      </c>
      <c r="F19" s="468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103898.89999999998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94101.7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57.4</v>
      </c>
      <c r="D22" s="218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57.4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7949.9</v>
      </c>
      <c r="D25" s="218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5553.3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1896.6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v>500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1717.4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customHeight="1">
      <c r="A33" s="34">
        <v>5</v>
      </c>
      <c r="B33" s="222" t="str">
        <f>+'Ekamut-caxs'!B30</f>
        <v>Բանկի տոկոսից</v>
      </c>
      <c r="C33" s="131">
        <v>72.5</v>
      </c>
      <c r="D33" s="218"/>
      <c r="E33" s="53"/>
      <c r="F33" s="28"/>
      <c r="G33" s="28"/>
    </row>
    <row r="34" spans="1:7" s="40" customFormat="1" ht="18" hidden="1" customHeight="1">
      <c r="A34" s="34">
        <f>+A33+1</f>
        <v>6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268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C36+C79+C91</f>
        <v>106243.99999999999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105783.99999999999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76706.2</v>
      </c>
      <c r="D37" s="218"/>
      <c r="E37" s="144">
        <f>+C37-'Ekamut-caxs'!D35</f>
        <v>0</v>
      </c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826.7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4480.3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15985.4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3468.2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2421.3000000000002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509.9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84.5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143.80000000000001</v>
      </c>
      <c r="D46" s="218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2.2000000000000002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84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600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2">
        <f>+'Ekamut-caxs'!D50</f>
        <v>195.3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407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439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50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221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484.1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62.4</v>
      </c>
      <c r="D58" s="218"/>
      <c r="E58" s="53"/>
      <c r="F58" s="28"/>
      <c r="G58" s="28"/>
    </row>
    <row r="59" spans="1:7" s="40" customFormat="1" ht="18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48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18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+'Ekamut-caxs'!B60</f>
        <v>Համակարգիչների տեխնիկական սպասարկման գծով</v>
      </c>
      <c r="C62" s="132">
        <f>+'Ekamut-caxs'!D60</f>
        <v>50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8" customHeight="1">
      <c r="A64" s="34">
        <f t="shared" si="2"/>
        <v>21</v>
      </c>
      <c r="B64" s="222" t="str">
        <f>+'Ekamut-caxs'!B62</f>
        <v>էլ․ստորագրության գծով</v>
      </c>
      <c r="C64" s="132">
        <f>+'Ekamut-caxs'!D62</f>
        <v>3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22</v>
      </c>
      <c r="B67" s="222" t="str">
        <f>+'Ekamut-caxs'!B65</f>
        <v>Վերապատրաստման գծով</v>
      </c>
      <c r="C67" s="132">
        <f>+'Ekamut-caxs'!D65</f>
        <v>57.4</v>
      </c>
      <c r="D67" s="218"/>
      <c r="E67" s="53"/>
      <c r="F67" s="28"/>
      <c r="G67" s="28"/>
    </row>
    <row r="68" spans="1:7" s="40" customFormat="1" ht="18" customHeight="1">
      <c r="A68" s="34">
        <f t="shared" si="2"/>
        <v>23</v>
      </c>
      <c r="B68" s="222" t="str">
        <f>+'Ekamut-caxs'!B66</f>
        <v>Ծառերի էտման գծով</v>
      </c>
      <c r="C68" s="132">
        <f>+'Ekamut-caxs'!D66</f>
        <v>210</v>
      </c>
      <c r="D68" s="218"/>
      <c r="E68" s="53"/>
      <c r="F68" s="28"/>
      <c r="G68" s="28"/>
    </row>
    <row r="69" spans="1:7" s="40" customFormat="1" ht="18" hidden="1" customHeight="1">
      <c r="A69" s="34">
        <f t="shared" si="2"/>
        <v>24</v>
      </c>
      <c r="B69" s="222">
        <f>+'Ekamut-caxs'!B67</f>
        <v>0</v>
      </c>
      <c r="C69" s="131">
        <f>+'Ekamut-caxs'!D67</f>
        <v>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25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8" customHeight="1">
      <c r="A71" s="34">
        <v>24</v>
      </c>
      <c r="B71" s="222" t="str">
        <f>+'Ekamut-caxs'!B69</f>
        <v>Դուրսգրվող գույքի վերագնահատման գծով</v>
      </c>
      <c r="C71" s="132">
        <f>+'Ekamut-caxs'!D69</f>
        <v>70</v>
      </c>
      <c r="D71" s="218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25</v>
      </c>
      <c r="B72" s="222" t="str">
        <f>+'Ekamut-caxs'!B70</f>
        <v>Կրակմարիչների լիցքավորում</v>
      </c>
      <c r="C72" s="132">
        <f>+'Ekamut-caxs'!D70</f>
        <v>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7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26.300000000000004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25</v>
      </c>
      <c r="B77" s="222" t="s">
        <v>36</v>
      </c>
      <c r="C77" s="132">
        <f>+'Deb. ev kreditor'!D59-'Deb. ev kreditor'!D55</f>
        <v>3270.5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2" t="s">
        <v>81</v>
      </c>
      <c r="C78" s="131"/>
      <c r="D78" s="218"/>
      <c r="E78" s="53" t="s">
        <v>191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460</v>
      </c>
      <c r="D79" s="384"/>
      <c r="E79" s="447">
        <f>+C28-C79</f>
        <v>40</v>
      </c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460</v>
      </c>
      <c r="D80" s="218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460</v>
      </c>
      <c r="D81" s="362"/>
      <c r="E81" s="363" t="s">
        <v>333</v>
      </c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84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 t="s">
        <v>332</v>
      </c>
      <c r="C86" s="355"/>
      <c r="D86" s="362"/>
      <c r="E86" s="363" t="s">
        <v>271</v>
      </c>
      <c r="F86" s="364"/>
      <c r="G86" s="364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 hidden="1">
      <c r="A91" s="27" t="s">
        <v>55</v>
      </c>
      <c r="B91" s="382" t="s">
        <v>139</v>
      </c>
      <c r="C91" s="133">
        <f>SUM(C92:C93)</f>
        <v>0</v>
      </c>
      <c r="D91" s="384"/>
      <c r="E91" s="57"/>
      <c r="F91" s="50"/>
      <c r="G91" s="50"/>
    </row>
    <row r="92" spans="1:7" s="40" customFormat="1" ht="18" hidden="1" customHeight="1">
      <c r="A92" s="34">
        <v>1</v>
      </c>
      <c r="B92" s="222" t="s">
        <v>14</v>
      </c>
      <c r="C92" s="131"/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3988.8999999999942</v>
      </c>
      <c r="D94" s="218" t="s">
        <v>337</v>
      </c>
      <c r="E94" s="468" t="s">
        <v>184</v>
      </c>
      <c r="F94" s="468"/>
      <c r="G94" s="140"/>
    </row>
    <row r="95" spans="1:7" s="41" customFormat="1" ht="30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6" t="str">
        <f>+'Ekamut-caxs'!D77</f>
        <v>Գալստյան Լիանա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55"/>
      <c r="D97" s="388"/>
      <c r="E97" s="366"/>
      <c r="F97" s="43"/>
      <c r="G97" s="43"/>
    </row>
    <row r="98" spans="1:7" s="2" customFormat="1" ht="17.25" hidden="1">
      <c r="B98" s="389" t="s">
        <v>6</v>
      </c>
      <c r="C98" s="216" t="str">
        <f>+'Ekamut-caxs'!D79</f>
        <v>Մկրտչյան Պայծառ</v>
      </c>
      <c r="D98" s="216"/>
      <c r="E98" s="41"/>
      <c r="F98" s="43"/>
      <c r="G98" s="43"/>
    </row>
    <row r="99" spans="1:7" s="230" customFormat="1" ht="17.25">
      <c r="B99" s="390" t="s">
        <v>200</v>
      </c>
      <c r="D99" s="231" t="s">
        <v>215</v>
      </c>
    </row>
    <row r="100" spans="1:7" ht="98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2:C63 C38:C39 C35:C36 C47:C60 C93:C94 C10:C11 D7 D1 C26:C27 C23:C24 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99</xdr:row>
                <xdr:rowOff>0</xdr:rowOff>
              </from>
              <to>
                <xdr:col>1</xdr:col>
                <xdr:colOff>2543175</xdr:colOff>
                <xdr:row>100</xdr:row>
                <xdr:rowOff>19050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5" zoomScaleSheetLayoutView="100" workbookViewId="0">
      <selection activeCell="C40" sqref="C40:F4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9" t="s">
        <v>52</v>
      </c>
      <c r="B1" s="469"/>
      <c r="C1" s="469"/>
      <c r="D1" s="469"/>
      <c r="E1" s="469"/>
      <c r="F1" s="469"/>
    </row>
    <row r="2" spans="1:18" s="13" customFormat="1" ht="20.25">
      <c r="A2" s="465" t="str">
        <f>+'Ekamut-caxs'!A13:D13</f>
        <v xml:space="preserve">«Երևանի հ․46 մսուր-մանկապարտեզ» ՀՈԱԿ-ի </v>
      </c>
      <c r="B2" s="465"/>
      <c r="C2" s="465"/>
      <c r="D2" s="465"/>
      <c r="E2" s="465"/>
      <c r="F2" s="46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2" t="s">
        <v>290</v>
      </c>
      <c r="B3" s="472"/>
      <c r="C3" s="472"/>
      <c r="D3" s="472"/>
      <c r="E3" s="472"/>
      <c r="F3" s="47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3" t="s">
        <v>133</v>
      </c>
      <c r="C6" s="173">
        <f>SUM(C7:C8,C11,C14:C17,C20:C21)</f>
        <v>111106.6</v>
      </c>
      <c r="D6" s="142">
        <f>SUM(D7:D8,D11,D14:D17,D20:D21)</f>
        <v>104540.99999999999</v>
      </c>
      <c r="E6" s="142">
        <f t="shared" ref="E6:E63" si="0">D6-C6</f>
        <v>-6565.6000000000204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96610.3</v>
      </c>
      <c r="D7" s="135">
        <f>+'Ekamut-caxs'!D17</f>
        <v>94101.7</v>
      </c>
      <c r="E7" s="135">
        <f t="shared" si="0"/>
        <v>-2508.6000000000058</v>
      </c>
      <c r="F7" s="134"/>
      <c r="G7" s="446">
        <f>+D7-'Ekamut-caxs'!D17</f>
        <v>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57.4</v>
      </c>
      <c r="E8" s="135">
        <f t="shared" si="0"/>
        <v>-38.6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>
        <f>+D53</f>
        <v>57.4</v>
      </c>
      <c r="E9" s="135">
        <f t="shared" si="0"/>
        <v>-38.6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7811.2999999999993</v>
      </c>
      <c r="D11" s="135">
        <f>SUM(D12:D13)</f>
        <v>4961</v>
      </c>
      <c r="E11" s="135">
        <f t="shared" si="0"/>
        <v>-2850.2999999999993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4822.8999999999996</v>
      </c>
      <c r="D12" s="125">
        <v>3063.1</v>
      </c>
      <c r="E12" s="135">
        <f t="shared" si="0"/>
        <v>-1759.7999999999997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2988.4</v>
      </c>
      <c r="D13" s="125">
        <v>1897.9</v>
      </c>
      <c r="E13" s="135">
        <f t="shared" si="0"/>
        <v>-1090.5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2900</v>
      </c>
      <c r="D14" s="135">
        <v>1717.4</v>
      </c>
      <c r="E14" s="135">
        <f t="shared" si="0"/>
        <v>-1182.5999999999999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3631</v>
      </c>
      <c r="D17" s="137">
        <f>SUM(D18:D19)</f>
        <v>3631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3631</v>
      </c>
      <c r="D18" s="126">
        <v>3631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58</v>
      </c>
      <c r="D20" s="134">
        <v>72.5</v>
      </c>
      <c r="E20" s="134">
        <f t="shared" si="0"/>
        <v>14.5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23" t="s">
        <v>134</v>
      </c>
      <c r="C22" s="420">
        <f>SUM(C23,C26:C32,C36:C59,C61:C62)</f>
        <v>104776.50000000001</v>
      </c>
      <c r="D22" s="143">
        <f>SUM(D23,D26:D32,D36:D59,D61:D62)</f>
        <v>107038.39999999998</v>
      </c>
      <c r="E22" s="142">
        <f t="shared" si="0"/>
        <v>2261.8999999999651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74229.600000000006</v>
      </c>
      <c r="D23" s="137">
        <f>+'Ekamut-caxs'!D35</f>
        <v>76706.2</v>
      </c>
      <c r="E23" s="135">
        <f t="shared" si="0"/>
        <v>2476.5999999999913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2900</v>
      </c>
      <c r="D24" s="138">
        <f>+'Ekamut-caxs'!D36</f>
        <v>826.7</v>
      </c>
      <c r="E24" s="126">
        <f>D24-C24</f>
        <v>-2073.3000000000002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4480.3</v>
      </c>
      <c r="E25" s="127">
        <f>D25-C25</f>
        <v>4480.3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20611.599999999999</v>
      </c>
      <c r="D26" s="137">
        <f>+'Ekamut-caxs'!D38</f>
        <v>15985.4</v>
      </c>
      <c r="E26" s="135">
        <f t="shared" si="0"/>
        <v>-4626.1999999999989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2989.5</v>
      </c>
      <c r="D27" s="137">
        <f>+'Ekamut-caxs'!D39</f>
        <v>3468.2</v>
      </c>
      <c r="E27" s="135">
        <f t="shared" si="0"/>
        <v>478.69999999999982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2349.1999999999998</v>
      </c>
      <c r="D28" s="137">
        <f>+'Ekamut-caxs'!D40</f>
        <v>2421.3000000000002</v>
      </c>
      <c r="E28" s="135">
        <f t="shared" si="0"/>
        <v>72.100000000000364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417.8</v>
      </c>
      <c r="D29" s="137">
        <f>+'Ekamut-caxs'!D41</f>
        <v>509.9</v>
      </c>
      <c r="E29" s="135">
        <f t="shared" si="0"/>
        <v>92.099999999999966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84.5</v>
      </c>
      <c r="D30" s="137">
        <f>+'Ekamut-caxs'!D42</f>
        <v>84.5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143.80000000000001</v>
      </c>
      <c r="D32" s="137">
        <f>+'Ekamut-caxs'!D44</f>
        <v>143.80000000000001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2.2000000000000002</v>
      </c>
      <c r="D34" s="138">
        <f>+'Ekamut-caxs'!D46</f>
        <v>2.2000000000000002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1029</v>
      </c>
      <c r="D37" s="137">
        <f>+'Ekamut-caxs'!D49</f>
        <v>600</v>
      </c>
      <c r="E37" s="135">
        <f t="shared" si="0"/>
        <v>-429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195.3</v>
      </c>
      <c r="D38" s="137">
        <f>+'Ekamut-caxs'!D50</f>
        <v>195.3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800</v>
      </c>
      <c r="D39" s="137">
        <f>+'Ekamut-caxs'!D51</f>
        <v>407</v>
      </c>
      <c r="E39" s="135">
        <f t="shared" si="0"/>
        <v>-393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160</v>
      </c>
      <c r="D40" s="137">
        <f>+'Ekamut-caxs'!D52</f>
        <v>439</v>
      </c>
      <c r="E40" s="135">
        <f t="shared" si="0"/>
        <v>279</v>
      </c>
      <c r="F40" s="125" t="s">
        <v>336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221</v>
      </c>
      <c r="D42" s="137">
        <f>+'Ekamut-caxs'!D54</f>
        <v>221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700</v>
      </c>
      <c r="D43" s="137">
        <f>+'Ekamut-caxs'!D55</f>
        <v>484.1</v>
      </c>
      <c r="E43" s="135">
        <f t="shared" si="0"/>
        <v>-215.89999999999998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79.2</v>
      </c>
      <c r="D44" s="137">
        <f>+'Ekamut-caxs'!D56</f>
        <v>62.4</v>
      </c>
      <c r="E44" s="135">
        <f>D44-C44</f>
        <v>-16.800000000000004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48</v>
      </c>
      <c r="D45" s="137">
        <f>+'Ekamut-caxs'!D57</f>
        <v>48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3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/>
      <c r="D53" s="137">
        <f>+'Ekamut-caxs'!D65</f>
        <v>57.4</v>
      </c>
      <c r="E53" s="135">
        <f t="shared" si="5"/>
        <v>57.4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210</v>
      </c>
      <c r="D54" s="137">
        <f>+'Ekamut-caxs'!D66</f>
        <v>210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70</v>
      </c>
      <c r="E57" s="134">
        <f>D57-C57</f>
        <v>70</v>
      </c>
      <c r="F57" s="228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100</v>
      </c>
      <c r="D58" s="136">
        <f>+'Ekamut-caxs'!D70</f>
        <v>0</v>
      </c>
      <c r="E58" s="134">
        <f>D58-C58</f>
        <v>-100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/>
      <c r="D59" s="137">
        <f>+'Ekamut-caxs'!D71</f>
        <v>3631</v>
      </c>
      <c r="E59" s="135">
        <f t="shared" si="5"/>
        <v>3631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0" t="str">
        <f>+'Ekamut-caxs'!B72</f>
        <v>պայմանով (անհատույց) ստացված</v>
      </c>
      <c r="C60" s="127"/>
      <c r="D60" s="138">
        <f>+'Ekamut-caxs'!D72</f>
        <v>3631</v>
      </c>
      <c r="E60" s="126">
        <f t="shared" si="5"/>
        <v>3631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893.9</v>
      </c>
      <c r="E62" s="135">
        <f t="shared" si="5"/>
        <v>893.9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76</v>
      </c>
      <c r="C63" s="173">
        <f>C6-C22</f>
        <v>6330.0999999999913</v>
      </c>
      <c r="D63" s="142">
        <f>D6-D22</f>
        <v>-2497.3999999999942</v>
      </c>
      <c r="E63" s="142">
        <f t="shared" si="0"/>
        <v>-8827.4999999999854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71" t="str">
        <f>+'Ekamut-caxs'!D77</f>
        <v>Գալստյան Լիանա</v>
      </c>
      <c r="E65" s="471"/>
      <c r="F65" s="63"/>
    </row>
    <row r="66" spans="1:6" s="10" customFormat="1" ht="9.75" customHeight="1">
      <c r="A66" s="58"/>
      <c r="B66" s="415"/>
      <c r="C66" s="87"/>
      <c r="D66" s="470" t="s">
        <v>5</v>
      </c>
      <c r="E66" s="470"/>
      <c r="F66" s="403"/>
    </row>
    <row r="67" spans="1:6" s="10" customFormat="1" ht="24.75" customHeight="1">
      <c r="A67" s="58"/>
      <c r="B67" s="414" t="s">
        <v>6</v>
      </c>
      <c r="C67" s="64"/>
      <c r="D67" s="471" t="str">
        <f>+'Ekamut-caxs'!D79</f>
        <v>Մկրտչյան Պայծառ</v>
      </c>
      <c r="E67" s="471"/>
      <c r="F67" s="63"/>
    </row>
    <row r="68" spans="1:6" s="10" customFormat="1" ht="11.25" customHeight="1">
      <c r="A68" s="58"/>
      <c r="B68" s="85"/>
      <c r="C68" s="87"/>
      <c r="D68" s="470" t="s">
        <v>5</v>
      </c>
      <c r="E68" s="470"/>
      <c r="F68" s="403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C40" sqref="C40:F4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9" t="s">
        <v>77</v>
      </c>
      <c r="B1" s="469"/>
      <c r="C1" s="469"/>
      <c r="D1" s="469"/>
      <c r="E1" s="469"/>
      <c r="F1" s="469"/>
    </row>
    <row r="2" spans="1:20" s="13" customFormat="1" ht="20.25">
      <c r="A2" s="465" t="str">
        <f>+'Ekamut-caxs'!A13:D13</f>
        <v xml:space="preserve">«Երևանի հ․46 մսուր-մանկապարտեզ» ՀՈԱԿ-ի </v>
      </c>
      <c r="B2" s="465"/>
      <c r="C2" s="465"/>
      <c r="D2" s="465"/>
      <c r="E2" s="465"/>
      <c r="F2" s="46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2" t="s">
        <v>291</v>
      </c>
      <c r="B3" s="472"/>
      <c r="C3" s="472"/>
      <c r="D3" s="472"/>
      <c r="E3" s="472"/>
      <c r="F3" s="47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1">
        <v>6334</v>
      </c>
      <c r="D6" s="128">
        <f>+C6</f>
        <v>6334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107975.6</v>
      </c>
      <c r="D7" s="133">
        <f>SUM(D8:D9,D12,D16:D21)</f>
        <v>103898.89999999998</v>
      </c>
      <c r="E7" s="133">
        <f>D7-C7</f>
        <v>-4076.7000000000262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96610.3</v>
      </c>
      <c r="D8" s="132">
        <f>+'Dramakan hosqer'!C21</f>
        <v>94101.7</v>
      </c>
      <c r="E8" s="132">
        <f>D8-C8</f>
        <v>-2508.6000000000058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96</v>
      </c>
      <c r="D9" s="132">
        <f>SUM(D10:D11)</f>
        <v>57.4</v>
      </c>
      <c r="E9" s="132">
        <f t="shared" ref="E9:E16" si="1">D9-C9</f>
        <v>-38.6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96</v>
      </c>
      <c r="D10" s="356">
        <f>+'Dramakan hosqer'!C23</f>
        <v>57.4</v>
      </c>
      <c r="E10" s="357">
        <f t="shared" si="1"/>
        <v>-38.6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8311.2999999999993</v>
      </c>
      <c r="D12" s="132">
        <f>SUM(D13:D15)</f>
        <v>7949.9</v>
      </c>
      <c r="E12" s="132">
        <f t="shared" si="1"/>
        <v>-361.39999999999964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4822.8999999999996</v>
      </c>
      <c r="D13" s="356">
        <f>+'Dramakan hosqer'!C26</f>
        <v>5553.3</v>
      </c>
      <c r="E13" s="357">
        <f t="shared" si="1"/>
        <v>730.40000000000055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2988.4</v>
      </c>
      <c r="D14" s="356">
        <f>+'Dramakan hosqer'!C27</f>
        <v>1896.6</v>
      </c>
      <c r="E14" s="357">
        <f t="shared" si="1"/>
        <v>-1091.8000000000002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500</v>
      </c>
      <c r="D15" s="356">
        <f>+'Dramakan hosqer'!C28</f>
        <v>500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2900</v>
      </c>
      <c r="D16" s="132">
        <f>+'Dramakan hosqer'!C29</f>
        <v>1717.4</v>
      </c>
      <c r="E16" s="132">
        <f t="shared" si="1"/>
        <v>-1182.5999999999999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58</v>
      </c>
      <c r="D20" s="132">
        <f>+'Dramakan hosqer'!C33</f>
        <v>72.5</v>
      </c>
      <c r="E20" s="132">
        <f>D20-C20</f>
        <v>14.5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108631.70000000001</v>
      </c>
      <c r="D22" s="133">
        <f>+D23+D66+D78</f>
        <v>106243.99999999999</v>
      </c>
      <c r="E22" s="133">
        <f t="shared" si="0"/>
        <v>-2387.7000000000262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108131.70000000001</v>
      </c>
      <c r="D23" s="133">
        <f>SUM(D24,D27:D33,D37:D60,D64:D65)</f>
        <v>105783.99999999999</v>
      </c>
      <c r="E23" s="133">
        <f t="shared" si="0"/>
        <v>-2347.7000000000262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74229.600000000006</v>
      </c>
      <c r="D24" s="132">
        <f>+'Dramakan hosqer'!C37</f>
        <v>76706.2</v>
      </c>
      <c r="E24" s="132">
        <f t="shared" si="0"/>
        <v>2476.5999999999913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2900</v>
      </c>
      <c r="D25" s="356">
        <f>+'Dramakan hosqer'!C38</f>
        <v>826.7</v>
      </c>
      <c r="E25" s="357">
        <f t="shared" si="0"/>
        <v>-2073.3000000000002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4480.3</v>
      </c>
      <c r="E26" s="357">
        <f t="shared" si="0"/>
        <v>4480.3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20611.599999999999</v>
      </c>
      <c r="D27" s="132">
        <f>+'Dramakan hosqer'!C40</f>
        <v>15985.4</v>
      </c>
      <c r="E27" s="132">
        <f t="shared" si="0"/>
        <v>-4626.1999999999989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2989.5</v>
      </c>
      <c r="D28" s="132">
        <f>+'Dramakan hosqer'!C41</f>
        <v>3468.2</v>
      </c>
      <c r="E28" s="132">
        <f t="shared" si="0"/>
        <v>478.69999999999982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2349.1999999999998</v>
      </c>
      <c r="D29" s="132">
        <f>+'Dramakan hosqer'!C42</f>
        <v>2421.3000000000002</v>
      </c>
      <c r="E29" s="132">
        <f t="shared" si="0"/>
        <v>72.100000000000364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406.5</v>
      </c>
      <c r="D30" s="132">
        <f>+'Dramakan hosqer'!C43</f>
        <v>509.9</v>
      </c>
      <c r="E30" s="132">
        <f t="shared" si="0"/>
        <v>103.39999999999998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84.5</v>
      </c>
      <c r="D31" s="132">
        <f>+'Dramakan hosqer'!C44</f>
        <v>84.5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143.80000000000001</v>
      </c>
      <c r="D33" s="132">
        <f>SUM(D34:D36)</f>
        <v>143.80000000000001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2.2000000000000002</v>
      </c>
      <c r="D35" s="356">
        <f>+'Dramakan hosqer'!C48</f>
        <v>2.2000000000000002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84</v>
      </c>
      <c r="D36" s="356">
        <f>+'Dramakan hosqer'!C49</f>
        <v>84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1029</v>
      </c>
      <c r="D38" s="132">
        <f>+'Dramakan hosqer'!C51</f>
        <v>600</v>
      </c>
      <c r="E38" s="132">
        <f t="shared" si="0"/>
        <v>-429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195.3</v>
      </c>
      <c r="D39" s="132">
        <f>+'Dramakan hosqer'!C52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800</v>
      </c>
      <c r="D40" s="132">
        <v>407</v>
      </c>
      <c r="E40" s="132">
        <f t="shared" si="0"/>
        <v>-393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160</v>
      </c>
      <c r="D41" s="132">
        <f>+'Dramakan hosqer'!C54</f>
        <v>439</v>
      </c>
      <c r="E41" s="132">
        <f t="shared" si="0"/>
        <v>279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221</v>
      </c>
      <c r="D43" s="132">
        <f>+'Dramakan hosqer'!C56</f>
        <v>221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700</v>
      </c>
      <c r="D44" s="132">
        <v>484.1</v>
      </c>
      <c r="E44" s="132">
        <f t="shared" si="0"/>
        <v>-215.89999999999998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79.2</v>
      </c>
      <c r="D45" s="132">
        <v>62.4</v>
      </c>
      <c r="E45" s="132">
        <f t="shared" si="0"/>
        <v>-16.800000000000004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48</v>
      </c>
      <c r="D46" s="132">
        <f>+'Dramakan hosqer'!C59</f>
        <v>48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3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96</v>
      </c>
      <c r="D54" s="132">
        <f>+'Dramakan hosqer'!C67</f>
        <v>57.4</v>
      </c>
      <c r="E54" s="132">
        <f t="shared" si="0"/>
        <v>-38.6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210</v>
      </c>
      <c r="D55" s="132">
        <f>+'Dramakan hosqer'!C68</f>
        <v>210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/>
      <c r="D58" s="132">
        <f>+'Dramakan hosqer'!C71</f>
        <v>70</v>
      </c>
      <c r="E58" s="132">
        <f>D58-C58</f>
        <v>70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100</v>
      </c>
      <c r="D59" s="132"/>
      <c r="E59" s="132">
        <f>D59-C59</f>
        <v>-100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3270.5</v>
      </c>
      <c r="D64" s="132">
        <f>+'Dramakan hosqer'!C77</f>
        <v>3270.5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500</v>
      </c>
      <c r="D66" s="133">
        <f>+D67+D74</f>
        <v>460</v>
      </c>
      <c r="E66" s="133">
        <f t="shared" si="0"/>
        <v>-40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500</v>
      </c>
      <c r="D67" s="132">
        <f>SUM(D68:D73)</f>
        <v>460</v>
      </c>
      <c r="E67" s="132">
        <f t="shared" si="0"/>
        <v>-40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460</v>
      </c>
      <c r="E68" s="357">
        <f t="shared" ref="E68:E81" si="7">D68-C68</f>
        <v>460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250</v>
      </c>
      <c r="D70" s="356">
        <f>+'Dramakan hosqer'!C83</f>
        <v>0</v>
      </c>
      <c r="E70" s="357">
        <f t="shared" si="7"/>
        <v>-250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>
        <v>250</v>
      </c>
      <c r="D71" s="356">
        <f>+'Dramakan hosqer'!C84</f>
        <v>0</v>
      </c>
      <c r="E71" s="357">
        <f t="shared" si="7"/>
        <v>-250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 t="str">
        <f>+'Dramakan hosqer'!B86</f>
        <v>դիտակտկ նյութեր  խաղեր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2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5677.8999999999942</v>
      </c>
      <c r="D81" s="133">
        <f>D6+D7-D22</f>
        <v>3988.8999999999942</v>
      </c>
      <c r="E81" s="133">
        <f t="shared" si="7"/>
        <v>-1689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74" t="str">
        <f>+'Ekamut-caxs'!D77</f>
        <v>Գալստյան Լիանա</v>
      </c>
      <c r="E83" s="47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73" t="s">
        <v>90</v>
      </c>
      <c r="E84" s="47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71" t="str">
        <f>+'Ekamut-caxs'!D79</f>
        <v>Մկրտչյան Պայծառ</v>
      </c>
      <c r="E85" s="47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3" t="s">
        <v>90</v>
      </c>
      <c r="E86" s="47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40" sqref="C40:F4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66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հ․46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142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292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147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247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>
        <v>5</v>
      </c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196.7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45.3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247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172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804.6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267.8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41.7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2101.4</v>
      </c>
      <c r="E43" s="21"/>
    </row>
    <row r="44" spans="1:22">
      <c r="A44" s="99">
        <v>1.9</v>
      </c>
      <c r="B44" s="101"/>
      <c r="C44" s="103" t="s">
        <v>328</v>
      </c>
      <c r="D44" s="21">
        <v>9</v>
      </c>
      <c r="E44" s="21"/>
    </row>
    <row r="45" spans="1:22">
      <c r="A45" s="104">
        <v>2</v>
      </c>
      <c r="B45" s="101"/>
      <c r="C45" s="103" t="s">
        <v>329</v>
      </c>
      <c r="D45" s="21">
        <v>16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330</v>
      </c>
      <c r="D52" s="21">
        <v>30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2796.3</v>
      </c>
      <c r="E54" s="21"/>
      <c r="F54" s="145">
        <f>SUM(D36:D53)</f>
        <v>3270.5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2796.3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6066.8</v>
      </c>
      <c r="E59" s="116"/>
      <c r="F59" s="302">
        <f>+D59-D55</f>
        <v>3270.5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3348.2</v>
      </c>
      <c r="D62" s="482" t="s">
        <v>175</v>
      </c>
      <c r="E62" s="48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4" t="str">
        <f>+'Ekamut-caxs'!D77</f>
        <v>Գալստյան Լիանա</v>
      </c>
      <c r="E64" s="48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5" t="s">
        <v>90</v>
      </c>
      <c r="E65" s="48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4" t="str">
        <f>+'Ekamut-caxs'!D79</f>
        <v>Մկրտչյան Պայծառ</v>
      </c>
      <c r="E66" s="48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6" t="s">
        <v>90</v>
      </c>
      <c r="E67" s="48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C40" sqref="C40:F40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 s="235" customFormat="1" ht="21.75" customHeight="1">
      <c r="A2" s="488" t="str">
        <f>+'Ekamut-caxs'!A13</f>
        <v xml:space="preserve">«Երևանի հ․46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235" customFormat="1" ht="21" customHeight="1">
      <c r="A3" s="488" t="s">
        <v>91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3" ht="21" customHeight="1"/>
    <row r="5" spans="1:13" s="239" customFormat="1" ht="19.5" customHeight="1">
      <c r="A5" s="494" t="s">
        <v>112</v>
      </c>
      <c r="B5" s="494" t="s">
        <v>92</v>
      </c>
      <c r="C5" s="495" t="s">
        <v>93</v>
      </c>
      <c r="D5" s="495"/>
      <c r="E5" s="495"/>
      <c r="F5" s="495"/>
      <c r="G5" s="495" t="s">
        <v>94</v>
      </c>
      <c r="H5" s="495"/>
      <c r="I5" s="495"/>
      <c r="J5" s="495"/>
      <c r="K5" s="495" t="s">
        <v>132</v>
      </c>
      <c r="L5" s="495"/>
      <c r="M5" s="495"/>
    </row>
    <row r="6" spans="1:13" s="241" customFormat="1" ht="51" customHeight="1">
      <c r="A6" s="494"/>
      <c r="B6" s="494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3" ht="19.5" customHeight="1">
      <c r="A7" s="242">
        <v>1</v>
      </c>
      <c r="B7" s="243" t="s">
        <v>95</v>
      </c>
      <c r="C7" s="244">
        <v>4921</v>
      </c>
      <c r="D7" s="244">
        <v>707147.7</v>
      </c>
      <c r="E7" s="246">
        <v>6118</v>
      </c>
      <c r="F7" s="246">
        <f>IF((E7&lt;10000), E7*143.7, E7*107.1)</f>
        <v>879156.6</v>
      </c>
      <c r="G7" s="433">
        <v>3768</v>
      </c>
      <c r="H7" s="435">
        <v>195725</v>
      </c>
      <c r="I7" s="245">
        <v>4976</v>
      </c>
      <c r="J7" s="246">
        <v>266104.7</v>
      </c>
      <c r="K7" s="245">
        <v>900</v>
      </c>
      <c r="L7" s="245">
        <v>70.39</v>
      </c>
      <c r="M7" s="246">
        <f t="shared" ref="M7:M18" si="0">+L7*200.47</f>
        <v>14111.0833</v>
      </c>
    </row>
    <row r="8" spans="1:13" ht="19.5" customHeight="1">
      <c r="A8" s="242">
        <v>2</v>
      </c>
      <c r="B8" s="243" t="s">
        <v>96</v>
      </c>
      <c r="C8" s="244">
        <v>3319</v>
      </c>
      <c r="D8" s="244">
        <v>476940.3</v>
      </c>
      <c r="E8" s="246">
        <v>5866</v>
      </c>
      <c r="F8" s="246">
        <f t="shared" ref="F8:F18" si="1">IF((E8&lt;10000), E8*143.7, E8*107.1)</f>
        <v>842944.2</v>
      </c>
      <c r="G8" s="433">
        <v>3605</v>
      </c>
      <c r="H8" s="435">
        <v>188224.35</v>
      </c>
      <c r="I8" s="245">
        <v>5022.5600000000004</v>
      </c>
      <c r="J8" s="246">
        <v>260887.65</v>
      </c>
      <c r="K8" s="245">
        <v>271</v>
      </c>
      <c r="L8" s="245">
        <v>185</v>
      </c>
      <c r="M8" s="246">
        <f t="shared" si="0"/>
        <v>37086.949999999997</v>
      </c>
    </row>
    <row r="9" spans="1:13" ht="19.5" customHeight="1">
      <c r="A9" s="242">
        <v>3</v>
      </c>
      <c r="B9" s="243" t="s">
        <v>97</v>
      </c>
      <c r="C9" s="244">
        <v>2384</v>
      </c>
      <c r="D9" s="244">
        <v>342580.8</v>
      </c>
      <c r="E9" s="246">
        <v>2399</v>
      </c>
      <c r="F9" s="246">
        <f t="shared" si="1"/>
        <v>344736.3</v>
      </c>
      <c r="G9" s="433">
        <v>3759</v>
      </c>
      <c r="H9" s="435">
        <v>196442.86</v>
      </c>
      <c r="I9" s="245">
        <v>4776.18</v>
      </c>
      <c r="J9" s="246">
        <v>250020.45</v>
      </c>
      <c r="K9" s="245">
        <v>156</v>
      </c>
      <c r="L9" s="245">
        <v>201</v>
      </c>
      <c r="M9" s="246">
        <f t="shared" si="0"/>
        <v>40294.47</v>
      </c>
    </row>
    <row r="10" spans="1:13" ht="19.5" customHeight="1">
      <c r="A10" s="242">
        <v>4</v>
      </c>
      <c r="B10" s="243" t="s">
        <v>98</v>
      </c>
      <c r="C10" s="248">
        <v>410</v>
      </c>
      <c r="D10" s="248">
        <v>58917</v>
      </c>
      <c r="E10" s="246">
        <v>1064</v>
      </c>
      <c r="F10" s="246">
        <f t="shared" si="1"/>
        <v>152896.79999999999</v>
      </c>
      <c r="G10" s="433">
        <v>3197</v>
      </c>
      <c r="H10" s="435">
        <v>168210.46</v>
      </c>
      <c r="I10" s="245">
        <v>4191.3</v>
      </c>
      <c r="J10" s="246">
        <v>220314.86</v>
      </c>
      <c r="K10" s="245">
        <v>113</v>
      </c>
      <c r="L10" s="245">
        <v>0</v>
      </c>
      <c r="M10" s="246">
        <f t="shared" si="0"/>
        <v>0</v>
      </c>
    </row>
    <row r="11" spans="1:13" ht="19.5" customHeight="1">
      <c r="A11" s="242">
        <v>5</v>
      </c>
      <c r="B11" s="243" t="s">
        <v>99</v>
      </c>
      <c r="C11" s="247">
        <v>0</v>
      </c>
      <c r="D11" s="247">
        <v>0</v>
      </c>
      <c r="E11" s="247">
        <v>0</v>
      </c>
      <c r="F11" s="247">
        <v>0</v>
      </c>
      <c r="G11" s="433">
        <v>2834</v>
      </c>
      <c r="H11" s="435">
        <v>147019.04999999999</v>
      </c>
      <c r="I11" s="245">
        <v>3577.88</v>
      </c>
      <c r="J11" s="246">
        <v>188103.34</v>
      </c>
      <c r="K11" s="245">
        <v>181</v>
      </c>
      <c r="L11" s="245">
        <v>133</v>
      </c>
      <c r="M11" s="246">
        <f t="shared" si="0"/>
        <v>26662.51</v>
      </c>
    </row>
    <row r="12" spans="1:13" ht="19.5" customHeight="1">
      <c r="A12" s="242">
        <v>6</v>
      </c>
      <c r="B12" s="243" t="s">
        <v>100</v>
      </c>
      <c r="C12" s="247">
        <v>0</v>
      </c>
      <c r="D12" s="247">
        <v>0</v>
      </c>
      <c r="E12" s="247">
        <v>0</v>
      </c>
      <c r="F12" s="247">
        <v>0</v>
      </c>
      <c r="G12" s="433">
        <v>2488</v>
      </c>
      <c r="H12" s="435">
        <v>131042.5</v>
      </c>
      <c r="I12" s="245">
        <v>4078.98</v>
      </c>
      <c r="J12" s="246">
        <v>215264.39</v>
      </c>
      <c r="K12" s="245">
        <v>158</v>
      </c>
      <c r="L12" s="245">
        <v>652</v>
      </c>
      <c r="M12" s="246">
        <f t="shared" si="0"/>
        <v>130706.44</v>
      </c>
    </row>
    <row r="13" spans="1:13" ht="19.5" customHeight="1">
      <c r="A13" s="242">
        <v>7</v>
      </c>
      <c r="B13" s="243" t="s">
        <v>101</v>
      </c>
      <c r="C13" s="247">
        <v>0</v>
      </c>
      <c r="D13" s="247">
        <v>0</v>
      </c>
      <c r="E13" s="247">
        <v>0</v>
      </c>
      <c r="F13" s="247">
        <v>0</v>
      </c>
      <c r="G13" s="433">
        <v>2946</v>
      </c>
      <c r="H13" s="435">
        <v>154100.65</v>
      </c>
      <c r="I13" s="245">
        <v>2764.92</v>
      </c>
      <c r="J13" s="246">
        <v>145830.01999999999</v>
      </c>
      <c r="K13" s="245">
        <v>219</v>
      </c>
      <c r="L13" s="245">
        <v>150</v>
      </c>
      <c r="M13" s="246">
        <f>+L13*200.47</f>
        <v>30070.5</v>
      </c>
    </row>
    <row r="14" spans="1:13" ht="19.5" customHeight="1">
      <c r="A14" s="242">
        <v>8</v>
      </c>
      <c r="B14" s="249" t="s">
        <v>102</v>
      </c>
      <c r="C14" s="247">
        <v>0</v>
      </c>
      <c r="D14" s="247">
        <v>0</v>
      </c>
      <c r="E14" s="247">
        <v>0</v>
      </c>
      <c r="F14" s="247">
        <v>0</v>
      </c>
      <c r="G14" s="433">
        <v>3020</v>
      </c>
      <c r="H14" s="435">
        <v>158109.6</v>
      </c>
      <c r="I14" s="245">
        <v>1988.72</v>
      </c>
      <c r="J14" s="246">
        <v>104204.61</v>
      </c>
      <c r="K14" s="245">
        <v>200</v>
      </c>
      <c r="L14" s="245">
        <v>78</v>
      </c>
      <c r="M14" s="246">
        <f t="shared" si="0"/>
        <v>15636.66</v>
      </c>
    </row>
    <row r="15" spans="1:13" ht="19.5" customHeight="1">
      <c r="A15" s="242">
        <v>9</v>
      </c>
      <c r="B15" s="249" t="s">
        <v>103</v>
      </c>
      <c r="C15" s="247">
        <v>0</v>
      </c>
      <c r="D15" s="247">
        <v>0</v>
      </c>
      <c r="E15" s="247">
        <v>0</v>
      </c>
      <c r="F15" s="247">
        <v>0</v>
      </c>
      <c r="G15" s="433">
        <v>3557</v>
      </c>
      <c r="H15" s="435">
        <v>186880.89</v>
      </c>
      <c r="I15" s="245">
        <v>2650.98</v>
      </c>
      <c r="J15" s="246">
        <v>139693.5</v>
      </c>
      <c r="K15" s="245">
        <v>180</v>
      </c>
      <c r="L15" s="245">
        <v>203</v>
      </c>
      <c r="M15" s="246">
        <f t="shared" si="0"/>
        <v>40695.409999999996</v>
      </c>
    </row>
    <row r="16" spans="1:13" ht="19.5" customHeight="1">
      <c r="A16" s="242">
        <v>10</v>
      </c>
      <c r="B16" s="249" t="s">
        <v>104</v>
      </c>
      <c r="C16" s="248">
        <v>592</v>
      </c>
      <c r="D16" s="248">
        <v>85070.399999999994</v>
      </c>
      <c r="E16" s="246">
        <v>171</v>
      </c>
      <c r="F16" s="246">
        <f t="shared" si="1"/>
        <v>24572.699999999997</v>
      </c>
      <c r="G16" s="433">
        <v>4006</v>
      </c>
      <c r="H16" s="435">
        <v>211273.16</v>
      </c>
      <c r="I16" s="245">
        <v>2907.38</v>
      </c>
      <c r="J16" s="246">
        <v>153379.68</v>
      </c>
      <c r="K16" s="245">
        <v>133</v>
      </c>
      <c r="L16" s="245">
        <v>459</v>
      </c>
      <c r="M16" s="246">
        <f t="shared" si="0"/>
        <v>92015.73</v>
      </c>
    </row>
    <row r="17" spans="1:13" ht="19.5" customHeight="1">
      <c r="A17" s="242">
        <v>11</v>
      </c>
      <c r="B17" s="249" t="s">
        <v>105</v>
      </c>
      <c r="C17" s="248">
        <v>2382</v>
      </c>
      <c r="D17" s="248">
        <v>342293.4</v>
      </c>
      <c r="E17" s="440">
        <f>+E9</f>
        <v>2399</v>
      </c>
      <c r="F17" s="246">
        <f t="shared" si="1"/>
        <v>344736.3</v>
      </c>
      <c r="G17" s="434">
        <v>4379</v>
      </c>
      <c r="H17" s="436">
        <v>228563.27</v>
      </c>
      <c r="I17" s="245">
        <f>+G7</f>
        <v>3768</v>
      </c>
      <c r="J17" s="246">
        <f t="shared" ref="J17:J18" si="2">+I17*53.48</f>
        <v>201512.63999999998</v>
      </c>
      <c r="K17" s="245">
        <v>133</v>
      </c>
      <c r="L17" s="441">
        <f>+L9</f>
        <v>201</v>
      </c>
      <c r="M17" s="246">
        <f t="shared" si="0"/>
        <v>40294.47</v>
      </c>
    </row>
    <row r="18" spans="1:13" ht="19.5" customHeight="1">
      <c r="A18" s="242">
        <v>12</v>
      </c>
      <c r="B18" s="249" t="s">
        <v>106</v>
      </c>
      <c r="C18" s="248">
        <v>5599</v>
      </c>
      <c r="D18" s="248">
        <v>804576.3</v>
      </c>
      <c r="E18" s="440">
        <f>+E7</f>
        <v>6118</v>
      </c>
      <c r="F18" s="246">
        <f t="shared" si="1"/>
        <v>879156.6</v>
      </c>
      <c r="G18" s="434">
        <v>5160</v>
      </c>
      <c r="H18" s="436">
        <v>267880.90000000002</v>
      </c>
      <c r="I18" s="245">
        <f>+G18</f>
        <v>5160</v>
      </c>
      <c r="J18" s="246">
        <f t="shared" si="2"/>
        <v>275956.8</v>
      </c>
      <c r="K18" s="245">
        <v>211</v>
      </c>
      <c r="L18" s="245">
        <f>+K18</f>
        <v>211</v>
      </c>
      <c r="M18" s="246">
        <f t="shared" si="0"/>
        <v>42299.17</v>
      </c>
    </row>
    <row r="19" spans="1:13" ht="32.25" customHeight="1">
      <c r="A19" s="251"/>
      <c r="B19" s="238" t="s">
        <v>88</v>
      </c>
      <c r="C19" s="252">
        <f t="shared" ref="C19:K19" si="3">SUM(C7:C18)</f>
        <v>19607</v>
      </c>
      <c r="D19" s="253">
        <f t="shared" si="3"/>
        <v>2817525.9000000004</v>
      </c>
      <c r="E19" s="252">
        <f t="shared" si="3"/>
        <v>24135</v>
      </c>
      <c r="F19" s="253">
        <f>SUM(F7:F18)</f>
        <v>3468199.5</v>
      </c>
      <c r="G19" s="252">
        <f>SUM(G7:G18)</f>
        <v>42719</v>
      </c>
      <c r="H19" s="253">
        <f>SUM(H7:H18)</f>
        <v>2233472.69</v>
      </c>
      <c r="I19" s="252">
        <f>SUM(I7:I18)</f>
        <v>45862.9</v>
      </c>
      <c r="J19" s="253">
        <f>SUM(J7:J18)</f>
        <v>2421272.64</v>
      </c>
      <c r="K19" s="252">
        <f t="shared" si="3"/>
        <v>2855</v>
      </c>
      <c r="L19" s="252">
        <f>SUM(L7:L18)</f>
        <v>2543.39</v>
      </c>
      <c r="M19" s="253">
        <f>SUM(M7:M18)</f>
        <v>509873.39329999994</v>
      </c>
    </row>
    <row r="20" spans="1:13" ht="21.75" customHeight="1">
      <c r="B20" s="254"/>
      <c r="C20" s="255"/>
      <c r="D20" s="256"/>
      <c r="E20" s="255"/>
      <c r="F20" s="256">
        <f>ROUND(F19/1000,1)</f>
        <v>3468.2</v>
      </c>
      <c r="G20" s="255"/>
      <c r="H20" s="256"/>
      <c r="I20" s="255"/>
      <c r="J20" s="256">
        <f>ROUND(J19/1000,1)</f>
        <v>2421.3000000000002</v>
      </c>
      <c r="K20" s="255"/>
      <c r="L20" s="255"/>
      <c r="M20" s="256">
        <f>ROUND(M19/1000,1)</f>
        <v>509.9</v>
      </c>
    </row>
    <row r="21" spans="1:13" ht="33.75" customHeight="1" thickBot="1">
      <c r="B21" s="492" t="s">
        <v>228</v>
      </c>
      <c r="C21" s="492"/>
      <c r="D21" s="492"/>
      <c r="E21" s="257"/>
      <c r="F21" s="258"/>
      <c r="H21" s="257"/>
      <c r="M21" s="256"/>
    </row>
    <row r="22" spans="1:13" s="235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5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5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3468.2</v>
      </c>
      <c r="G27" s="286" t="s">
        <v>229</v>
      </c>
      <c r="H27" s="284" t="s">
        <v>229</v>
      </c>
      <c r="I27" s="284" t="s">
        <v>229</v>
      </c>
      <c r="J27" s="285">
        <f>J20-J26</f>
        <v>2421.3000000000002</v>
      </c>
      <c r="K27" s="286" t="s">
        <v>229</v>
      </c>
      <c r="L27" s="284" t="s">
        <v>229</v>
      </c>
      <c r="M27" s="287">
        <f>M20-M26</f>
        <v>509.9</v>
      </c>
    </row>
    <row r="28" spans="1:13" s="235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8" t="s">
        <v>2</v>
      </c>
      <c r="D30" s="488"/>
      <c r="E30" s="236"/>
      <c r="F30" s="236"/>
      <c r="G30" s="493"/>
      <c r="H30" s="493"/>
      <c r="I30" s="292"/>
      <c r="J30" s="490" t="str">
        <f>+'Ekamut-caxs'!D77</f>
        <v>Գալստյան Լիանա</v>
      </c>
      <c r="K30" s="490"/>
      <c r="M30" s="258"/>
    </row>
    <row r="31" spans="1:13" s="235" customFormat="1">
      <c r="C31" s="293"/>
      <c r="D31" s="293"/>
      <c r="E31" s="294"/>
      <c r="F31" s="294"/>
      <c r="G31" s="491" t="s">
        <v>89</v>
      </c>
      <c r="H31" s="491"/>
      <c r="I31" s="295"/>
      <c r="J31" s="491" t="s">
        <v>107</v>
      </c>
      <c r="K31" s="491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90"/>
      <c r="H32" s="490"/>
      <c r="I32" s="297"/>
      <c r="J32" s="490" t="str">
        <f>+'Ekamut-caxs'!D79</f>
        <v>Մկրտչյան Պայծառ</v>
      </c>
      <c r="K32" s="490"/>
    </row>
    <row r="33" spans="3:13" s="235" customFormat="1">
      <c r="C33" s="257"/>
      <c r="D33" s="257"/>
      <c r="G33" s="491" t="s">
        <v>89</v>
      </c>
      <c r="H33" s="491"/>
      <c r="I33" s="295"/>
      <c r="J33" s="491" t="s">
        <v>107</v>
      </c>
      <c r="K33" s="491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7" t="s">
        <v>203</v>
      </c>
      <c r="J36" s="487"/>
      <c r="K36" s="301"/>
      <c r="L36" s="487" t="s">
        <v>232</v>
      </c>
      <c r="M36" s="487"/>
    </row>
    <row r="37" spans="3:13">
      <c r="C37" s="299"/>
      <c r="D37" s="299"/>
      <c r="E37" s="487" t="s">
        <v>202</v>
      </c>
      <c r="F37" s="487"/>
      <c r="I37" s="487"/>
      <c r="J37" s="487"/>
      <c r="K37" s="301"/>
      <c r="L37" s="487"/>
      <c r="M37" s="487"/>
    </row>
    <row r="38" spans="3:13">
      <c r="C38" s="299"/>
      <c r="D38" s="299"/>
      <c r="E38" s="487"/>
      <c r="F38" s="48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0 M7:M16 J17:J18 L18 F16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40" sqref="C40:F4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</row>
    <row r="2" spans="1:17" s="12" customFormat="1" ht="20.25">
      <c r="A2" s="465" t="str">
        <f>+'Ekamut-caxs'!A13</f>
        <v xml:space="preserve">«Երևանի հ․46 մսուր-մանկապարտեզ»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7" ht="17.25">
      <c r="A3" s="478" t="s">
        <v>294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502" t="s">
        <v>140</v>
      </c>
      <c r="B5" s="502" t="s">
        <v>67</v>
      </c>
      <c r="C5" s="342"/>
      <c r="D5" s="503" t="s">
        <v>261</v>
      </c>
      <c r="E5" s="504"/>
      <c r="F5" s="504"/>
      <c r="G5" s="504"/>
      <c r="H5" s="504"/>
      <c r="I5" s="504"/>
      <c r="J5" s="504"/>
      <c r="K5" s="504"/>
      <c r="L5" s="504"/>
      <c r="M5" s="505"/>
      <c r="N5" s="501" t="s">
        <v>141</v>
      </c>
    </row>
    <row r="6" spans="1:17" ht="106.5" customHeight="1">
      <c r="A6" s="502"/>
      <c r="B6" s="502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442" t="s">
        <v>115</v>
      </c>
      <c r="K6" s="147" t="s">
        <v>176</v>
      </c>
      <c r="L6" s="103"/>
      <c r="M6" s="103" t="s">
        <v>260</v>
      </c>
      <c r="N6" s="501"/>
    </row>
    <row r="7" spans="1:17" ht="27.75" customHeight="1">
      <c r="A7" s="147">
        <v>1</v>
      </c>
      <c r="B7" s="176" t="s">
        <v>188</v>
      </c>
      <c r="C7" s="445">
        <f>60563.3-300</f>
        <v>60263.3</v>
      </c>
      <c r="D7" s="177">
        <v>11201</v>
      </c>
      <c r="E7" s="177"/>
      <c r="F7" s="177">
        <f>IF(E7&gt;0,C16, 0)</f>
        <v>0</v>
      </c>
      <c r="G7" s="177">
        <v>132.5</v>
      </c>
      <c r="H7" s="227">
        <v>412.1</v>
      </c>
      <c r="I7" s="177">
        <v>70</v>
      </c>
      <c r="J7" s="445">
        <v>0</v>
      </c>
      <c r="K7" s="177">
        <v>96</v>
      </c>
      <c r="L7" s="177">
        <v>4480.3</v>
      </c>
      <c r="M7" s="177"/>
      <c r="N7" s="178">
        <f>ROUND(SUM(C7:M7),1)</f>
        <v>76655.199999999997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51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51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76706.2</v>
      </c>
    </row>
    <row r="10" spans="1:17" s="149" customFormat="1" ht="18.75" customHeight="1">
      <c r="B10" s="234">
        <v>5600.348</v>
      </c>
      <c r="C10" s="151">
        <f>+B10*2</f>
        <v>11200.696</v>
      </c>
      <c r="D10" s="151">
        <v>65060</v>
      </c>
      <c r="E10" s="152"/>
      <c r="F10" s="152"/>
      <c r="G10" s="152"/>
      <c r="H10" s="233">
        <v>7</v>
      </c>
      <c r="I10" s="153"/>
      <c r="J10" s="154">
        <v>0</v>
      </c>
      <c r="K10" s="153"/>
      <c r="L10" s="153"/>
      <c r="M10" s="152"/>
      <c r="N10" s="155"/>
      <c r="O10" s="150"/>
    </row>
    <row r="11" spans="1:17" s="156" customFormat="1" ht="21" customHeight="1">
      <c r="B11" s="157" t="s">
        <v>334</v>
      </c>
      <c r="C11" s="439">
        <v>52513.4</v>
      </c>
      <c r="D11" s="443">
        <f>+C11+B10+J15+826.7</f>
        <v>59672.547999999995</v>
      </c>
      <c r="E11" s="158"/>
      <c r="F11" s="158"/>
      <c r="G11" s="159"/>
      <c r="H11" s="78"/>
      <c r="I11" s="78"/>
      <c r="J11" s="123"/>
      <c r="K11" s="508"/>
      <c r="L11" s="508"/>
      <c r="M11" s="508"/>
      <c r="N11" s="160"/>
    </row>
    <row r="12" spans="1:17" s="149" customFormat="1" ht="69" customHeight="1">
      <c r="B12" s="498" t="s">
        <v>196</v>
      </c>
      <c r="C12" s="499"/>
      <c r="D12" s="159"/>
      <c r="G12" s="123"/>
      <c r="H12" s="123"/>
      <c r="I12" s="498" t="s">
        <v>197</v>
      </c>
      <c r="J12" s="49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6"/>
      <c r="E18" s="496"/>
      <c r="F18" s="206"/>
      <c r="G18" s="206"/>
      <c r="H18" s="506" t="str">
        <f>+'Ekamut-caxs'!D77</f>
        <v>Գալստյան Լիանա</v>
      </c>
      <c r="I18" s="506"/>
      <c r="J18" s="506"/>
      <c r="K18" s="169"/>
      <c r="L18" s="169"/>
    </row>
    <row r="19" spans="2:12" s="170" customFormat="1" ht="17.25" customHeight="1">
      <c r="B19" s="207"/>
      <c r="C19" s="208"/>
      <c r="D19" s="497" t="s">
        <v>89</v>
      </c>
      <c r="E19" s="497"/>
      <c r="F19" s="209"/>
      <c r="G19" s="210"/>
      <c r="H19" s="507" t="s">
        <v>90</v>
      </c>
      <c r="I19" s="507"/>
      <c r="J19" s="507"/>
      <c r="K19" s="171"/>
      <c r="L19" s="171"/>
    </row>
    <row r="20" spans="2:12" s="168" customFormat="1" ht="24.75" customHeight="1">
      <c r="B20" s="211" t="s">
        <v>6</v>
      </c>
      <c r="C20" s="205"/>
      <c r="D20" s="496"/>
      <c r="E20" s="496"/>
      <c r="F20" s="212"/>
      <c r="G20" s="212"/>
      <c r="H20" s="506" t="str">
        <f>+'Ekamut-caxs'!D79</f>
        <v>Մկրտչյան Պայծառ</v>
      </c>
      <c r="I20" s="506"/>
      <c r="J20" s="506"/>
      <c r="K20" s="169"/>
      <c r="L20" s="169"/>
    </row>
    <row r="21" spans="2:12" s="170" customFormat="1" ht="18.75" customHeight="1">
      <c r="B21" s="208"/>
      <c r="C21" s="208"/>
      <c r="D21" s="497" t="s">
        <v>89</v>
      </c>
      <c r="E21" s="497"/>
      <c r="F21" s="209"/>
      <c r="G21" s="210"/>
      <c r="H21" s="507" t="s">
        <v>90</v>
      </c>
      <c r="I21" s="507"/>
      <c r="J21" s="50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40" sqref="C40:F40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2" t="s">
        <v>66</v>
      </c>
      <c r="B1" s="512"/>
      <c r="C1" s="512"/>
      <c r="D1" s="512"/>
    </row>
    <row r="2" spans="1:4" ht="24.75" customHeight="1">
      <c r="A2" s="513" t="str">
        <f>+'Ekamut-caxs'!A13:D13</f>
        <v xml:space="preserve">«Երևանի հ․46 մսուր-մանկապարտեզ» ՀՈԱԿ-ի </v>
      </c>
      <c r="B2" s="513"/>
      <c r="C2" s="513"/>
      <c r="D2" s="513"/>
    </row>
    <row r="3" spans="1:4" ht="39.75" customHeight="1">
      <c r="A3" s="513" t="s">
        <v>298</v>
      </c>
      <c r="B3" s="513"/>
      <c r="C3" s="513"/>
      <c r="D3" s="513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3" t="s">
        <v>319</v>
      </c>
      <c r="C13" s="306">
        <f>SUM(C14:C18)</f>
        <v>2</v>
      </c>
      <c r="D13" s="306">
        <f>SUM(D14:D18)</f>
        <v>36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18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18</v>
      </c>
    </row>
    <row r="16" spans="1:4" ht="16.5" customHeight="1">
      <c r="A16" s="308">
        <v>2.2999999999999998</v>
      </c>
      <c r="B16" s="309" t="s">
        <v>275</v>
      </c>
      <c r="C16" s="308"/>
      <c r="D16" s="308"/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3</v>
      </c>
      <c r="D19" s="306">
        <f>SUM(D20:D24)</f>
        <v>75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24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24</v>
      </c>
    </row>
    <row r="22" spans="1:4" ht="16.5" customHeight="1">
      <c r="A22" s="308">
        <v>3.3</v>
      </c>
      <c r="B22" s="309" t="s">
        <v>129</v>
      </c>
      <c r="C22" s="308">
        <v>1</v>
      </c>
      <c r="D22" s="308">
        <v>27</v>
      </c>
    </row>
    <row r="23" spans="1:4" ht="16.5" customHeight="1">
      <c r="A23" s="308">
        <v>3.4</v>
      </c>
      <c r="B23" s="309" t="s">
        <v>278</v>
      </c>
      <c r="C23" s="308"/>
      <c r="D23" s="308"/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2</v>
      </c>
      <c r="D25" s="306">
        <f>SUM(D26:D30)</f>
        <v>64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32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32</v>
      </c>
    </row>
    <row r="28" spans="1:4" ht="16.5" customHeight="1">
      <c r="A28" s="308">
        <v>4.3</v>
      </c>
      <c r="B28" s="309" t="s">
        <v>281</v>
      </c>
      <c r="C28" s="308"/>
      <c r="D28" s="308"/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7</v>
      </c>
      <c r="D31" s="306">
        <f>D7+D13+D19+D25</f>
        <v>175</v>
      </c>
    </row>
    <row r="34" spans="2:4" ht="17.25">
      <c r="B34" s="394" t="s">
        <v>2</v>
      </c>
      <c r="C34" s="509" t="str">
        <f>+'Ekamut-caxs'!D77</f>
        <v>Գալստյան Լիանա</v>
      </c>
      <c r="D34" s="509"/>
    </row>
    <row r="35" spans="2:4" ht="15.75" customHeight="1">
      <c r="B35" s="395" t="s">
        <v>4</v>
      </c>
      <c r="C35" s="510" t="s">
        <v>5</v>
      </c>
      <c r="D35" s="510"/>
    </row>
    <row r="36" spans="2:4" ht="27" customHeight="1">
      <c r="B36" s="30" t="s">
        <v>6</v>
      </c>
      <c r="C36" s="509" t="str">
        <f>+'Ekamut-caxs'!D79</f>
        <v>Մկրտչյան Պայծառ</v>
      </c>
      <c r="D36" s="509"/>
    </row>
    <row r="37" spans="2:4">
      <c r="C37" s="511" t="s">
        <v>5</v>
      </c>
      <c r="D37" s="511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40" sqref="C40:F4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66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հ․46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257</v>
      </c>
      <c r="B3" s="478"/>
      <c r="C3" s="478"/>
      <c r="D3" s="478"/>
      <c r="E3" s="478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5.25" customHeight="1" thickBot="1">
      <c r="A8" s="130">
        <v>1</v>
      </c>
      <c r="B8" s="313" t="s">
        <v>259</v>
      </c>
      <c r="C8" s="127">
        <v>67561.100000000006</v>
      </c>
      <c r="D8" s="127">
        <v>1717.4</v>
      </c>
      <c r="E8" s="127">
        <v>11165.7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7861.7</v>
      </c>
      <c r="D9" s="127">
        <v>0</v>
      </c>
      <c r="E9" s="127">
        <v>1291.7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>
        <v>10593.8</v>
      </c>
      <c r="D10" s="405">
        <v>0</v>
      </c>
      <c r="E10" s="406">
        <v>1680</v>
      </c>
      <c r="F10" s="324">
        <v>11</v>
      </c>
      <c r="G10" s="325">
        <v>175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1680</v>
      </c>
    </row>
    <row r="11" spans="1:13" s="329" customFormat="1" ht="35.25" customHeight="1" thickBot="1">
      <c r="A11" s="321">
        <v>4</v>
      </c>
      <c r="B11" s="322" t="s">
        <v>256</v>
      </c>
      <c r="C11" s="323">
        <v>10593.8</v>
      </c>
      <c r="D11" s="405">
        <v>0</v>
      </c>
      <c r="E11" s="406">
        <v>1848</v>
      </c>
      <c r="F11" s="324">
        <v>12</v>
      </c>
      <c r="G11" s="330">
        <v>175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1848</v>
      </c>
    </row>
    <row r="12" spans="1:13" s="80" customFormat="1" ht="31.5" customHeight="1">
      <c r="A12" s="118"/>
      <c r="B12" s="333" t="s">
        <v>252</v>
      </c>
      <c r="C12" s="334">
        <f>ROUND(SUM(C8:C11),1)</f>
        <v>96610.4</v>
      </c>
      <c r="D12" s="334">
        <f>ROUND(SUM(D8:D11),1)</f>
        <v>1717.4</v>
      </c>
      <c r="E12" s="334">
        <f>ROUND(SUM(E8:E11),1)</f>
        <v>15985.4</v>
      </c>
      <c r="F12" s="80">
        <f>75422.8+7920.3+8009.6</f>
        <v>91352.700000000012</v>
      </c>
    </row>
    <row r="14" spans="1:13" ht="51" customHeight="1">
      <c r="B14" s="516" t="s">
        <v>253</v>
      </c>
      <c r="C14" s="516"/>
      <c r="D14" s="516"/>
      <c r="E14" s="516"/>
    </row>
    <row r="19" spans="2:5" ht="20.25" customHeight="1">
      <c r="B19" s="74" t="s">
        <v>2</v>
      </c>
      <c r="C19" s="74"/>
      <c r="D19" s="514" t="str">
        <f>+'Ekamut-caxs'!D77</f>
        <v>Գալստյան Լիանա</v>
      </c>
      <c r="E19" s="514"/>
    </row>
    <row r="20" spans="2:5" ht="18.75" customHeight="1">
      <c r="B20" s="74" t="s">
        <v>4</v>
      </c>
      <c r="D20" s="515" t="s">
        <v>5</v>
      </c>
      <c r="E20" s="515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4" t="str">
        <f>+'Ekamut-caxs'!D79</f>
        <v>Մկրտչյան Պայծառ</v>
      </c>
      <c r="E22" s="514"/>
    </row>
    <row r="23" spans="2:5" ht="23.25" customHeight="1">
      <c r="D23" s="515" t="s">
        <v>5</v>
      </c>
      <c r="E23" s="515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0" sqref="C40:F4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9" t="s">
        <v>66</v>
      </c>
      <c r="B1" s="519"/>
      <c r="C1" s="519"/>
      <c r="D1" s="519"/>
      <c r="E1" s="519"/>
      <c r="F1" s="519"/>
    </row>
    <row r="2" spans="1:6" ht="23.25" customHeight="1">
      <c r="A2" s="476" t="str">
        <f>+'Ekamut-caxs'!A13</f>
        <v xml:space="preserve">«Երևանի հ․46 մսուր-մանկապարտեզ» ՀՈԱԿ-ի </v>
      </c>
      <c r="B2" s="476"/>
      <c r="C2" s="476"/>
      <c r="D2" s="476"/>
      <c r="E2" s="476"/>
      <c r="F2" s="476"/>
    </row>
    <row r="3" spans="1:6" ht="40.5" customHeight="1">
      <c r="A3" s="476" t="s">
        <v>300</v>
      </c>
      <c r="B3" s="476"/>
      <c r="C3" s="476"/>
      <c r="D3" s="476"/>
      <c r="E3" s="476"/>
      <c r="F3" s="476"/>
    </row>
    <row r="5" spans="1:6">
      <c r="F5" s="396" t="s">
        <v>135</v>
      </c>
    </row>
    <row r="6" spans="1:6" ht="73.5" customHeight="1">
      <c r="A6" s="397" t="s">
        <v>3</v>
      </c>
      <c r="B6" s="397" t="s">
        <v>311</v>
      </c>
      <c r="C6" s="397" t="s">
        <v>285</v>
      </c>
      <c r="D6" s="397" t="s">
        <v>286</v>
      </c>
      <c r="E6" s="428" t="s">
        <v>287</v>
      </c>
      <c r="F6" s="397" t="s">
        <v>309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2">
        <v>5</v>
      </c>
      <c r="F7" s="398">
        <v>6</v>
      </c>
    </row>
    <row r="8" spans="1:6" ht="15.75" customHeight="1">
      <c r="A8" s="398"/>
      <c r="B8" s="426" t="s">
        <v>312</v>
      </c>
      <c r="C8" s="398"/>
      <c r="D8" s="398"/>
      <c r="E8" s="429">
        <f>SUBTOTAL(9,E9:E13)</f>
        <v>39</v>
      </c>
      <c r="F8" s="398"/>
    </row>
    <row r="9" spans="1:6">
      <c r="A9" s="399">
        <v>1</v>
      </c>
      <c r="B9" s="400" t="s">
        <v>284</v>
      </c>
      <c r="C9" s="127" t="s">
        <v>229</v>
      </c>
      <c r="D9" s="127" t="s">
        <v>229</v>
      </c>
      <c r="E9" s="430"/>
      <c r="F9" s="127"/>
    </row>
    <row r="10" spans="1:6">
      <c r="A10" s="399">
        <f t="shared" ref="A10:A13" si="0">+A9+1</f>
        <v>2</v>
      </c>
      <c r="B10" s="400" t="s">
        <v>331</v>
      </c>
      <c r="C10" s="127"/>
      <c r="D10" s="127"/>
      <c r="E10" s="430">
        <v>39</v>
      </c>
      <c r="F10" s="127"/>
    </row>
    <row r="11" spans="1:6">
      <c r="A11" s="399">
        <f t="shared" si="0"/>
        <v>3</v>
      </c>
      <c r="B11" s="400"/>
      <c r="C11" s="127"/>
      <c r="D11" s="127"/>
      <c r="E11" s="430"/>
      <c r="F11" s="127"/>
    </row>
    <row r="12" spans="1:6">
      <c r="A12" s="399">
        <f t="shared" si="0"/>
        <v>4</v>
      </c>
      <c r="B12" s="400"/>
      <c r="C12" s="127"/>
      <c r="D12" s="127"/>
      <c r="E12" s="430"/>
      <c r="F12" s="127"/>
    </row>
    <row r="13" spans="1:6">
      <c r="A13" s="399">
        <f t="shared" si="0"/>
        <v>5</v>
      </c>
      <c r="B13" s="400"/>
      <c r="C13" s="127"/>
      <c r="D13" s="127"/>
      <c r="E13" s="430"/>
      <c r="F13" s="127"/>
    </row>
    <row r="14" spans="1:6" ht="37.5" customHeight="1">
      <c r="A14" s="398"/>
      <c r="B14" s="426" t="s">
        <v>314</v>
      </c>
      <c r="C14" s="398"/>
      <c r="D14" s="398"/>
      <c r="E14" s="429">
        <f>SUBTOTAL(9,E15:E19)</f>
        <v>0</v>
      </c>
      <c r="F14" s="398"/>
    </row>
    <row r="15" spans="1:6" ht="31.5" customHeight="1">
      <c r="A15" s="399">
        <v>1</v>
      </c>
      <c r="B15" s="400" t="s">
        <v>315</v>
      </c>
      <c r="C15" s="127" t="s">
        <v>229</v>
      </c>
      <c r="D15" s="127" t="s">
        <v>229</v>
      </c>
      <c r="E15" s="430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0"/>
      <c r="F16" s="127"/>
    </row>
    <row r="17" spans="1:6">
      <c r="A17" s="399">
        <f t="shared" si="1"/>
        <v>3</v>
      </c>
      <c r="B17" s="400"/>
      <c r="C17" s="127"/>
      <c r="D17" s="127"/>
      <c r="E17" s="430"/>
      <c r="F17" s="127"/>
    </row>
    <row r="18" spans="1:6">
      <c r="A18" s="399">
        <f t="shared" si="1"/>
        <v>4</v>
      </c>
      <c r="B18" s="400"/>
      <c r="C18" s="127"/>
      <c r="D18" s="127"/>
      <c r="E18" s="430"/>
      <c r="F18" s="127"/>
    </row>
    <row r="19" spans="1:6">
      <c r="A19" s="399">
        <f t="shared" si="1"/>
        <v>5</v>
      </c>
      <c r="B19" s="400"/>
      <c r="C19" s="127"/>
      <c r="D19" s="127"/>
      <c r="E19" s="430"/>
      <c r="F19" s="127"/>
    </row>
    <row r="20" spans="1:6" ht="14.25">
      <c r="A20" s="399"/>
      <c r="B20" s="426" t="s">
        <v>313</v>
      </c>
      <c r="C20" s="127"/>
      <c r="D20" s="127"/>
      <c r="E20" s="429">
        <f>SUBTOTAL(9,E21:E37)</f>
        <v>0</v>
      </c>
      <c r="F20" s="127"/>
    </row>
    <row r="21" spans="1:6">
      <c r="A21" s="399">
        <v>1</v>
      </c>
      <c r="B21" s="400"/>
      <c r="C21" s="425"/>
      <c r="D21" s="425"/>
      <c r="E21" s="430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25"/>
      <c r="D22" s="425"/>
      <c r="E22" s="430">
        <f t="shared" si="2"/>
        <v>0</v>
      </c>
      <c r="F22" s="127"/>
    </row>
    <row r="23" spans="1:6">
      <c r="A23" s="399">
        <f t="shared" si="3"/>
        <v>3</v>
      </c>
      <c r="B23" s="400"/>
      <c r="C23" s="425"/>
      <c r="D23" s="425"/>
      <c r="E23" s="430">
        <f t="shared" si="2"/>
        <v>0</v>
      </c>
      <c r="F23" s="127"/>
    </row>
    <row r="24" spans="1:6">
      <c r="A24" s="399">
        <f t="shared" si="3"/>
        <v>4</v>
      </c>
      <c r="B24" s="400"/>
      <c r="C24" s="425"/>
      <c r="D24" s="425"/>
      <c r="E24" s="430">
        <f t="shared" si="2"/>
        <v>0</v>
      </c>
      <c r="F24" s="127"/>
    </row>
    <row r="25" spans="1:6">
      <c r="A25" s="399">
        <f t="shared" si="3"/>
        <v>5</v>
      </c>
      <c r="B25" s="400"/>
      <c r="C25" s="425"/>
      <c r="D25" s="425"/>
      <c r="E25" s="430"/>
      <c r="F25" s="127"/>
    </row>
    <row r="26" spans="1:6">
      <c r="A26" s="399">
        <f t="shared" si="3"/>
        <v>6</v>
      </c>
      <c r="B26" s="400"/>
      <c r="C26" s="425"/>
      <c r="D26" s="425"/>
      <c r="E26" s="430"/>
      <c r="F26" s="127"/>
    </row>
    <row r="27" spans="1:6">
      <c r="A27" s="399">
        <f t="shared" si="3"/>
        <v>7</v>
      </c>
      <c r="B27" s="400"/>
      <c r="C27" s="425"/>
      <c r="D27" s="425"/>
      <c r="E27" s="430"/>
      <c r="F27" s="127"/>
    </row>
    <row r="28" spans="1:6">
      <c r="A28" s="399">
        <f t="shared" si="3"/>
        <v>8</v>
      </c>
      <c r="B28" s="400"/>
      <c r="C28" s="425"/>
      <c r="D28" s="425"/>
      <c r="E28" s="430"/>
      <c r="F28" s="127"/>
    </row>
    <row r="29" spans="1:6">
      <c r="A29" s="399">
        <f t="shared" si="3"/>
        <v>9</v>
      </c>
      <c r="B29" s="400"/>
      <c r="C29" s="425"/>
      <c r="D29" s="425"/>
      <c r="E29" s="430"/>
      <c r="F29" s="127"/>
    </row>
    <row r="30" spans="1:6">
      <c r="A30" s="399">
        <f t="shared" si="3"/>
        <v>10</v>
      </c>
      <c r="B30" s="400"/>
      <c r="C30" s="425"/>
      <c r="D30" s="425"/>
      <c r="E30" s="430"/>
      <c r="F30" s="127"/>
    </row>
    <row r="31" spans="1:6">
      <c r="A31" s="399">
        <f t="shared" si="3"/>
        <v>11</v>
      </c>
      <c r="B31" s="400"/>
      <c r="C31" s="425"/>
      <c r="D31" s="425"/>
      <c r="E31" s="430"/>
      <c r="F31" s="127"/>
    </row>
    <row r="32" spans="1:6">
      <c r="A32" s="399">
        <f t="shared" si="3"/>
        <v>12</v>
      </c>
      <c r="B32" s="400"/>
      <c r="C32" s="425"/>
      <c r="D32" s="425"/>
      <c r="E32" s="430"/>
      <c r="F32" s="127"/>
    </row>
    <row r="33" spans="1:6">
      <c r="A33" s="399">
        <f t="shared" si="3"/>
        <v>13</v>
      </c>
      <c r="B33" s="400"/>
      <c r="C33" s="425"/>
      <c r="D33" s="425"/>
      <c r="E33" s="430"/>
      <c r="F33" s="127"/>
    </row>
    <row r="34" spans="1:6">
      <c r="A34" s="399">
        <f t="shared" si="3"/>
        <v>14</v>
      </c>
      <c r="B34" s="400"/>
      <c r="C34" s="425"/>
      <c r="D34" s="425"/>
      <c r="E34" s="430"/>
      <c r="F34" s="127"/>
    </row>
    <row r="35" spans="1:6">
      <c r="A35" s="399">
        <f t="shared" si="3"/>
        <v>15</v>
      </c>
      <c r="B35" s="400"/>
      <c r="C35" s="425"/>
      <c r="D35" s="425"/>
      <c r="E35" s="430"/>
      <c r="F35" s="127"/>
    </row>
    <row r="36" spans="1:6">
      <c r="A36" s="399">
        <f t="shared" si="3"/>
        <v>16</v>
      </c>
      <c r="B36" s="400"/>
      <c r="C36" s="425"/>
      <c r="D36" s="425"/>
      <c r="E36" s="430"/>
      <c r="F36" s="127"/>
    </row>
    <row r="37" spans="1:6">
      <c r="A37" s="399">
        <f t="shared" si="3"/>
        <v>17</v>
      </c>
      <c r="B37" s="400"/>
      <c r="C37" s="425"/>
      <c r="D37" s="425"/>
      <c r="E37" s="430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3">
        <f>SUM(C9:C37)</f>
        <v>0</v>
      </c>
      <c r="D38" s="413">
        <f>SUM(D9:D37)</f>
        <v>0</v>
      </c>
      <c r="E38" s="429">
        <f>SUBTOTAL(9,E8:E37)</f>
        <v>39</v>
      </c>
      <c r="F38" s="413"/>
    </row>
    <row r="40" spans="1:6" ht="33.75" customHeight="1">
      <c r="A40" s="399"/>
      <c r="B40" s="400" t="s">
        <v>301</v>
      </c>
      <c r="C40" s="520"/>
      <c r="D40" s="521"/>
      <c r="E40" s="521"/>
      <c r="F40" s="522"/>
    </row>
    <row r="41" spans="1:6" ht="33.75" customHeight="1">
      <c r="A41" s="399"/>
      <c r="B41" s="400" t="s">
        <v>310</v>
      </c>
      <c r="C41" s="520"/>
      <c r="D41" s="521"/>
      <c r="E41" s="521"/>
      <c r="F41" s="522"/>
    </row>
    <row r="43" spans="1:6" ht="20.25" customHeight="1">
      <c r="B43" s="12" t="s">
        <v>2</v>
      </c>
      <c r="C43" s="12"/>
      <c r="D43" s="517" t="str">
        <f>+'Ekamut-caxs'!D77</f>
        <v>Գալստյան Լիանա</v>
      </c>
      <c r="E43" s="517"/>
      <c r="F43" s="517"/>
    </row>
    <row r="44" spans="1:6" ht="18.75" customHeight="1">
      <c r="B44" s="12" t="s">
        <v>4</v>
      </c>
      <c r="D44" s="518" t="s">
        <v>5</v>
      </c>
      <c r="E44" s="518"/>
      <c r="F44" s="518"/>
    </row>
    <row r="45" spans="1:6" ht="18.75" customHeight="1">
      <c r="B45" s="12"/>
      <c r="D45" s="403"/>
      <c r="E45" s="431"/>
      <c r="F45" s="403"/>
    </row>
    <row r="46" spans="1:6" ht="18.75" customHeight="1">
      <c r="B46" s="12" t="s">
        <v>6</v>
      </c>
      <c r="D46" s="517" t="str">
        <f>+'Ekamut-caxs'!D79</f>
        <v>Մկրտչյան Պայծառ</v>
      </c>
      <c r="E46" s="517"/>
      <c r="F46" s="517"/>
    </row>
    <row r="47" spans="1:6" ht="23.25" customHeight="1">
      <c r="D47" s="518" t="s">
        <v>5</v>
      </c>
      <c r="E47" s="518"/>
      <c r="F47" s="518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https://mul2.yerevan.am/tasks/2647855/oneclick?token=35f76e4c15ed195c8668e6fcd3e7ac1f</cp:keywords>
  <cp:lastModifiedBy>Lusine Petrosyan</cp:lastModifiedBy>
  <cp:lastPrinted>2025-12-18T10:14:59Z</cp:lastPrinted>
  <dcterms:created xsi:type="dcterms:W3CDTF">1996-10-14T23:33:28Z</dcterms:created>
  <dcterms:modified xsi:type="dcterms:W3CDTF">2025-12-26T15:28:13Z</dcterms:modified>
</cp:coreProperties>
</file>